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730" windowHeight="11760" tabRatio="907" firstSheet="12" activeTab="25"/>
  </bookViews>
  <sheets>
    <sheet name="大马外网" sheetId="2" r:id="rId1"/>
    <sheet name="谢坊营暖气改造" sheetId="3" r:id="rId2"/>
    <sheet name="城西屋面防水" sheetId="4" r:id="rId3"/>
    <sheet name="巩固庄屋面防水" sheetId="5" r:id="rId4"/>
    <sheet name="遂城屋面防水" sheetId="6" r:id="rId5"/>
    <sheet name="曲城屋面防水" sheetId="29" r:id="rId6"/>
    <sheet name="谢坊营屋面防水" sheetId="7" r:id="rId7"/>
    <sheet name="中心校屋面防水" sheetId="8" r:id="rId8"/>
    <sheet name="巩固庄占地" sheetId="26" r:id="rId9"/>
    <sheet name="广门防静电地板" sheetId="10" r:id="rId10"/>
    <sheet name="城西室内装修" sheetId="11" r:id="rId11"/>
    <sheet name="大马绿化" sheetId="12" r:id="rId12"/>
    <sheet name="大马门窗维修" sheetId="13" r:id="rId13"/>
    <sheet name="大马综合楼附属" sheetId="14" r:id="rId14"/>
    <sheet name="谢坊附属工程" sheetId="15" r:id="rId15"/>
    <sheet name="谢坊营附属项目" sheetId="16" r:id="rId16"/>
    <sheet name="谢坊综合楼" sheetId="17" r:id="rId17"/>
    <sheet name="遂城配电增容" sheetId="18" r:id="rId18"/>
    <sheet name="遂城配电增容审核费" sheetId="21" r:id="rId19"/>
    <sheet name="大庞村维修项目" sheetId="20" r:id="rId20"/>
    <sheet name="城西变压器项目" sheetId="23" r:id="rId21"/>
    <sheet name="广门变压器项目" sheetId="24" r:id="rId22"/>
    <sheet name="遂城变压器项目" sheetId="25" r:id="rId23"/>
    <sheet name="成人教育经费" sheetId="9" r:id="rId24"/>
    <sheet name="督学活动经费" sheetId="27" r:id="rId25"/>
    <sheet name="学生体检费" sheetId="28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9" l="1"/>
  <c r="H22" i="28" l="1"/>
  <c r="H22" i="27"/>
  <c r="H22" i="26"/>
  <c r="H22" i="25"/>
  <c r="H22" i="24"/>
  <c r="H22" i="23"/>
  <c r="H22" i="21"/>
  <c r="H22" i="20"/>
  <c r="H22" i="18"/>
  <c r="H22" i="17"/>
  <c r="H22" i="16"/>
  <c r="H22" i="15"/>
  <c r="H22" i="14"/>
  <c r="H22" i="13"/>
  <c r="H22" i="12"/>
  <c r="H22" i="11"/>
  <c r="H22" i="10"/>
  <c r="H22" i="9"/>
  <c r="H22" i="8"/>
  <c r="H22" i="7"/>
  <c r="H22" i="6"/>
  <c r="H22" i="5"/>
  <c r="H22" i="4" l="1"/>
  <c r="H22" i="3"/>
  <c r="H22" i="2" l="1"/>
</calcChain>
</file>

<file path=xl/sharedStrings.xml><?xml version="1.0" encoding="utf-8"?>
<sst xmlns="http://schemas.openxmlformats.org/spreadsheetml/2006/main" count="1879" uniqueCount="134">
  <si>
    <t>金额单位：万元</t>
    <phoneticPr fontId="5" type="noConversion"/>
  </si>
  <si>
    <t>一、基本情况</t>
    <phoneticPr fontId="5" type="noConversion"/>
  </si>
  <si>
    <t>项目名称</t>
    <phoneticPr fontId="5" type="noConversion"/>
  </si>
  <si>
    <t>实施（主管）单位</t>
    <phoneticPr fontId="5" type="noConversion"/>
  </si>
  <si>
    <t>二、预算执行情况</t>
    <phoneticPr fontId="5" type="noConversion"/>
  </si>
  <si>
    <t>资金到位情况</t>
    <phoneticPr fontId="5" type="noConversion"/>
  </si>
  <si>
    <t>资金执行情况</t>
    <phoneticPr fontId="5" type="noConversion"/>
  </si>
  <si>
    <t>预算执行进度</t>
    <phoneticPr fontId="5" type="noConversion"/>
  </si>
  <si>
    <t>预算数：</t>
    <phoneticPr fontId="5" type="noConversion"/>
  </si>
  <si>
    <t>到位数：</t>
    <phoneticPr fontId="5" type="noConversion"/>
  </si>
  <si>
    <t>执行数：</t>
    <phoneticPr fontId="5" type="noConversion"/>
  </si>
  <si>
    <t>其中：财政资金</t>
    <phoneticPr fontId="5" type="noConversion"/>
  </si>
  <si>
    <t>其他</t>
    <phoneticPr fontId="5" type="noConversion"/>
  </si>
  <si>
    <t>三、目标完成情况</t>
    <phoneticPr fontId="5" type="noConversion"/>
  </si>
  <si>
    <t>年度预期目标</t>
    <phoneticPr fontId="5" type="noConversion"/>
  </si>
  <si>
    <t>具体完成情况</t>
    <phoneticPr fontId="5" type="noConversion"/>
  </si>
  <si>
    <t>总体完成率</t>
    <phoneticPr fontId="5" type="noConversion"/>
  </si>
  <si>
    <t>四、年度绩效指标完成情况</t>
    <phoneticPr fontId="5" type="noConversion"/>
  </si>
  <si>
    <t>一级指标</t>
    <phoneticPr fontId="5" type="noConversion"/>
  </si>
  <si>
    <t>二级指标</t>
    <phoneticPr fontId="5" type="noConversion"/>
  </si>
  <si>
    <t>三级指标</t>
    <phoneticPr fontId="5" type="noConversion"/>
  </si>
  <si>
    <t>自评得分</t>
    <phoneticPr fontId="5" type="noConversion"/>
  </si>
  <si>
    <t>产出指标（50）</t>
    <phoneticPr fontId="5" type="noConversion"/>
  </si>
  <si>
    <t>满意度指标（10）</t>
    <phoneticPr fontId="5" type="noConversion"/>
  </si>
  <si>
    <t>预算执行率（10）</t>
    <phoneticPr fontId="5" type="noConversion"/>
  </si>
  <si>
    <t>总分</t>
    <phoneticPr fontId="5" type="noConversion"/>
  </si>
  <si>
    <t>五、存在问题、原因及下一步整改措施</t>
    <phoneticPr fontId="5" type="noConversion"/>
  </si>
  <si>
    <t>填报人：</t>
    <phoneticPr fontId="5" type="noConversion"/>
  </si>
  <si>
    <t>联系电话：</t>
    <phoneticPr fontId="5" type="noConversion"/>
  </si>
  <si>
    <t>预算安排情况（填写调整后金额）</t>
    <phoneticPr fontId="5" type="noConversion"/>
  </si>
  <si>
    <t>预期指标值
（与绩效目标申报表一致）</t>
    <phoneticPr fontId="5" type="noConversion"/>
  </si>
  <si>
    <t>实际完成值
（截止预算年度末的完成情况）</t>
    <phoneticPr fontId="5" type="noConversion"/>
  </si>
  <si>
    <t>（2020年度）</t>
    <phoneticPr fontId="5" type="noConversion"/>
  </si>
  <si>
    <t>部门预算一般项目绩效自评表</t>
    <phoneticPr fontId="5" type="noConversion"/>
  </si>
  <si>
    <t>填报单位：遂城镇中心学校</t>
    <phoneticPr fontId="5" type="noConversion"/>
  </si>
  <si>
    <t>马宝英</t>
    <phoneticPr fontId="5" type="noConversion"/>
  </si>
  <si>
    <t>≥90%</t>
    <phoneticPr fontId="5" type="noConversion"/>
  </si>
  <si>
    <t>提高办学水平（10）</t>
    <phoneticPr fontId="5" type="noConversion"/>
  </si>
  <si>
    <t>完成率（5）</t>
    <phoneticPr fontId="5" type="noConversion"/>
  </si>
  <si>
    <t>项目覆盖率（10）</t>
    <phoneticPr fontId="5" type="noConversion"/>
  </si>
  <si>
    <t>提高社会对教育发展的满意度（15）</t>
    <phoneticPr fontId="5" type="noConversion"/>
  </si>
  <si>
    <t>提高办学水平率（15）</t>
    <phoneticPr fontId="5" type="noConversion"/>
  </si>
  <si>
    <t>社会对教育发展的满意度（10）</t>
    <phoneticPr fontId="5" type="noConversion"/>
  </si>
  <si>
    <t>按工程进度实施完成，资金执行全部到位。</t>
    <phoneticPr fontId="5" type="noConversion"/>
  </si>
  <si>
    <t>效益指标（30）</t>
    <phoneticPr fontId="4" type="noConversion"/>
  </si>
  <si>
    <t>项目数量完成率（5）</t>
    <phoneticPr fontId="5" type="noConversion"/>
  </si>
  <si>
    <t>项目校建设及附属工程质保金-保定市徐水区遂城镇大马各庄小学外网附属项目</t>
  </si>
  <si>
    <t>节约学校公用经费，解决资金不足问题（10）</t>
    <phoneticPr fontId="5" type="noConversion"/>
  </si>
  <si>
    <t>按照要求和计划完成的项目在本项目的比例及完成率（10）</t>
    <phoneticPr fontId="5" type="noConversion"/>
  </si>
  <si>
    <t>改善教育教学条件，美化校园环境，推动义务教育阶段学校均衡发展。</t>
    <phoneticPr fontId="5" type="noConversion"/>
  </si>
  <si>
    <t>项目校建设及附属工程质保金-保定市徐水区遂城镇谢坊营小学暖气改造工程</t>
  </si>
  <si>
    <t>中小学（幼儿园）修缮项目-遂城镇城西小学屋面防水</t>
  </si>
  <si>
    <t>校舍维修项目按时保质完成（10）</t>
    <phoneticPr fontId="5" type="noConversion"/>
  </si>
  <si>
    <t>及时保障学校校舍安全（10）</t>
    <phoneticPr fontId="5" type="noConversion"/>
  </si>
  <si>
    <t>提高学校办学水平（15）</t>
    <phoneticPr fontId="5" type="noConversion"/>
  </si>
  <si>
    <t>确保校舍维修项目使用年限（15）</t>
    <phoneticPr fontId="5" type="noConversion"/>
  </si>
  <si>
    <t>≥80%</t>
    <phoneticPr fontId="5" type="noConversion"/>
  </si>
  <si>
    <t>≥5年</t>
    <phoneticPr fontId="5" type="noConversion"/>
  </si>
  <si>
    <t>≥80%</t>
    <phoneticPr fontId="5" type="noConversion"/>
  </si>
  <si>
    <t>中小学（幼儿园）修缮项目-遂城镇巩固庄小学教学楼屋面防水</t>
  </si>
  <si>
    <t>中小学（幼儿园）修缮项目-遂城镇遂城小学屋面防水</t>
  </si>
  <si>
    <t>中小学(幼儿园)修缮项目-遂城镇曲城小学教学楼屋面防水</t>
  </si>
  <si>
    <t>中小学（幼儿园）修缮项目-保定市徐水区遂城镇谢坊营小学屋面防水工程</t>
  </si>
  <si>
    <t>中小学（幼儿园）修缮项目-保定市徐水区遂城镇中心学校屋面防水工程</t>
  </si>
  <si>
    <t>巩固庄小学占地租金</t>
  </si>
  <si>
    <t>资金按时支出。</t>
    <phoneticPr fontId="5" type="noConversion"/>
  </si>
  <si>
    <t>通过实施资金补助，稳定服务对象（15）</t>
    <phoneticPr fontId="5" type="noConversion"/>
  </si>
  <si>
    <t>≥90%</t>
    <phoneticPr fontId="5" type="noConversion"/>
  </si>
  <si>
    <t>对补助资金的整体满意度（15）</t>
    <phoneticPr fontId="5" type="noConversion"/>
  </si>
  <si>
    <t>提高社会对教育发展的满意度（15）</t>
    <phoneticPr fontId="5" type="noConversion"/>
  </si>
  <si>
    <t>能够长期较好的改善学校办公条件（15）</t>
    <phoneticPr fontId="5" type="noConversion"/>
  </si>
  <si>
    <t>通过项目实施，改善办公条件（10）</t>
    <phoneticPr fontId="5" type="noConversion"/>
  </si>
  <si>
    <t>≥80%</t>
    <phoneticPr fontId="5" type="noConversion"/>
  </si>
  <si>
    <t>教育投入-遂城镇广门小学防静电地板</t>
  </si>
  <si>
    <t>保证质量达标（10）</t>
    <phoneticPr fontId="5" type="noConversion"/>
  </si>
  <si>
    <t>教育投入-徐水区遂城镇城西小学室内外装修工程</t>
  </si>
  <si>
    <t>教育投入-徐水区遂城镇大马各庄小学花园修建绿化</t>
  </si>
  <si>
    <t>教育投入－遂城镇大马各庄小学电子设备、门窗维修项目</t>
  </si>
  <si>
    <t>教育投入－遂城镇大马各庄学校综合楼及附属</t>
  </si>
  <si>
    <t>项目资金覆盖率（10）</t>
    <phoneticPr fontId="5" type="noConversion"/>
  </si>
  <si>
    <t>教育投入－遂城镇谢坊小学附属改造工程二次</t>
  </si>
  <si>
    <t>项目资金使用率（10）</t>
    <phoneticPr fontId="5" type="noConversion"/>
  </si>
  <si>
    <t>教育投入－遂城镇谢坊营小学附属项目</t>
  </si>
  <si>
    <t>教育投入－徐水县遂城镇谢坊小学综合楼及附属建设项目</t>
  </si>
  <si>
    <t>中小学（幼儿园）修缮项目－徐水区遂城镇遂城小学配电增容工程</t>
  </si>
  <si>
    <t>教育投入-遂城镇大庞村小学维修项目</t>
  </si>
  <si>
    <t>≥80%</t>
    <phoneticPr fontId="5" type="noConversion"/>
  </si>
  <si>
    <t>教育投入－遂城镇遂城小学配电增容工程结算审核费</t>
  </si>
  <si>
    <t>按部门要求办理相关手续，加快费用支出进度。</t>
    <phoneticPr fontId="5" type="noConversion"/>
  </si>
  <si>
    <t>按照要求和计划完成任务项目占比（10）</t>
    <phoneticPr fontId="5" type="noConversion"/>
  </si>
  <si>
    <t>能够为工程项目做好前期服务（15）</t>
    <phoneticPr fontId="5" type="noConversion"/>
  </si>
  <si>
    <t>≥80%</t>
    <phoneticPr fontId="5" type="noConversion"/>
  </si>
  <si>
    <t>教育投入-遂城镇城西小学新架变压器项目</t>
  </si>
  <si>
    <t>教育投入－遂城镇广门小学新架变压器项目</t>
  </si>
  <si>
    <t>教育投入－遂城镇遂城小学新架变压器项目</t>
  </si>
  <si>
    <t>成人教育经费</t>
  </si>
  <si>
    <t>改善成人教育教学条件，保障成人教育活动正常开展。</t>
    <phoneticPr fontId="5" type="noConversion"/>
  </si>
  <si>
    <t>≥95%</t>
    <phoneticPr fontId="5" type="noConversion"/>
  </si>
  <si>
    <t>受补助群众覆盖率（10）</t>
    <phoneticPr fontId="5" type="noConversion"/>
  </si>
  <si>
    <t>通过实施资金补助，稳定服务对象。</t>
    <phoneticPr fontId="5" type="noConversion"/>
  </si>
  <si>
    <t>督学责任区开展业务活动经费</t>
  </si>
  <si>
    <t>充分发挥教育督导职能，提高教育督导工作水平，促进教育事业科学发展。</t>
    <phoneticPr fontId="5" type="noConversion"/>
  </si>
  <si>
    <t>≥80%</t>
    <phoneticPr fontId="5" type="noConversion"/>
  </si>
  <si>
    <t>项目资金使用完成情况（10）</t>
    <phoneticPr fontId="5" type="noConversion"/>
  </si>
  <si>
    <t>通过开展活动，加强队伍建设（10）</t>
    <phoneticPr fontId="5" type="noConversion"/>
  </si>
  <si>
    <t>经费使用发挥最大效益（10）</t>
    <phoneticPr fontId="5" type="noConversion"/>
  </si>
  <si>
    <t>业务活动开展完成率（15）</t>
    <phoneticPr fontId="5" type="noConversion"/>
  </si>
  <si>
    <t>能够为教育督导活动做好前期服务（15）</t>
    <phoneticPr fontId="5" type="noConversion"/>
  </si>
  <si>
    <t>教师对学校业务活动的整体满意度（10）</t>
    <phoneticPr fontId="5" type="noConversion"/>
  </si>
  <si>
    <t>义务教育阶段学生体检经费</t>
  </si>
  <si>
    <t>≥95%</t>
    <phoneticPr fontId="5" type="noConversion"/>
  </si>
  <si>
    <t>≥85%</t>
    <phoneticPr fontId="5" type="noConversion"/>
  </si>
  <si>
    <t>学生体检完成情况（10）</t>
    <phoneticPr fontId="5" type="noConversion"/>
  </si>
  <si>
    <t>合格率（5）</t>
    <phoneticPr fontId="5" type="noConversion"/>
  </si>
  <si>
    <t>学生体检合格情况（10）</t>
    <phoneticPr fontId="5" type="noConversion"/>
  </si>
  <si>
    <t>学生体检完成任务情况（10）</t>
    <phoneticPr fontId="5" type="noConversion"/>
  </si>
  <si>
    <t>得到广大家长的认可（15）</t>
    <phoneticPr fontId="5" type="noConversion"/>
  </si>
  <si>
    <t>可监测学生身体成长情况（15）</t>
    <phoneticPr fontId="5" type="noConversion"/>
  </si>
  <si>
    <t>社会、家庭对学校教育发展的整体满意度（10）</t>
    <phoneticPr fontId="5" type="noConversion"/>
  </si>
  <si>
    <t>遂城镇中心学校（小学）</t>
    <phoneticPr fontId="5" type="noConversion"/>
  </si>
  <si>
    <t>遂城镇中心学校（小学）</t>
    <phoneticPr fontId="5" type="noConversion"/>
  </si>
  <si>
    <t>数量指标（15）</t>
    <phoneticPr fontId="5" type="noConversion"/>
  </si>
  <si>
    <t>质量指标（15）</t>
    <phoneticPr fontId="5" type="noConversion"/>
  </si>
  <si>
    <t>时效指标（10）</t>
    <phoneticPr fontId="5" type="noConversion"/>
  </si>
  <si>
    <t>成本指标（10）</t>
    <phoneticPr fontId="5" type="noConversion"/>
  </si>
  <si>
    <t>社会效益指标（15）</t>
    <phoneticPr fontId="5" type="noConversion"/>
  </si>
  <si>
    <t>社会效益指标（15）</t>
    <phoneticPr fontId="5" type="noConversion"/>
  </si>
  <si>
    <t>可持续影响指标（15）</t>
    <phoneticPr fontId="5" type="noConversion"/>
  </si>
  <si>
    <r>
      <rPr>
        <b/>
        <sz val="10"/>
        <color theme="1"/>
        <rFont val="等线"/>
        <family val="3"/>
        <charset val="134"/>
        <scheme val="minor"/>
      </rPr>
      <t>满意度指标（10）</t>
    </r>
    <r>
      <rPr>
        <sz val="10"/>
        <color theme="1"/>
        <rFont val="等线"/>
        <family val="3"/>
        <charset val="134"/>
        <scheme val="minor"/>
      </rPr>
      <t xml:space="preserve">  </t>
    </r>
    <phoneticPr fontId="5" type="noConversion"/>
  </si>
  <si>
    <r>
      <t>满意度指标（10）</t>
    </r>
    <r>
      <rPr>
        <sz val="10"/>
        <color theme="1"/>
        <rFont val="等线"/>
        <charset val="134"/>
        <scheme val="minor"/>
      </rPr>
      <t xml:space="preserve">  </t>
    </r>
    <phoneticPr fontId="5" type="noConversion"/>
  </si>
  <si>
    <t>促进教育均衡发展，保障学生身体健康成长。</t>
    <phoneticPr fontId="5" type="noConversion"/>
  </si>
  <si>
    <t>资金按时支出。促进教育均衡发展，保障学生身体健康成长。</t>
    <phoneticPr fontId="5" type="noConversion"/>
  </si>
  <si>
    <t>无</t>
    <phoneticPr fontId="4" type="noConversion"/>
  </si>
  <si>
    <t>无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</si>
</sst>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 "/>
  </numFmts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8"/>
      <color theme="1"/>
      <name val="等线"/>
      <family val="3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2"/>
      <color theme="1"/>
      <name val="等线"/>
      <family val="2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40">
    <xf numFmtId="0" fontId="0" fillId="0" borderId="0" xfId="0"/>
    <xf numFmtId="0" fontId="3" fillId="0" borderId="0" xfId="1">
      <alignment vertical="center"/>
    </xf>
    <xf numFmtId="0" fontId="7" fillId="0" borderId="0" xfId="1" applyFont="1">
      <alignment vertical="center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6" fillId="0" borderId="0" xfId="1" applyFont="1">
      <alignment vertical="center"/>
    </xf>
    <xf numFmtId="0" fontId="9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176" fontId="9" fillId="0" borderId="1" xfId="1" applyNumberFormat="1" applyFont="1" applyBorder="1" applyAlignment="1">
      <alignment vertical="center" wrapText="1"/>
    </xf>
    <xf numFmtId="177" fontId="9" fillId="0" borderId="1" xfId="1" applyNumberFormat="1" applyFont="1" applyBorder="1" applyAlignment="1">
      <alignment vertical="center" wrapText="1"/>
    </xf>
    <xf numFmtId="176" fontId="9" fillId="0" borderId="1" xfId="1" applyNumberFormat="1" applyFont="1" applyFill="1" applyBorder="1" applyAlignment="1">
      <alignment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0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9" fillId="0" borderId="0" xfId="1" applyFont="1" applyAlignment="1">
      <alignment horizontal="right" vertical="center" wrapText="1"/>
    </xf>
    <xf numFmtId="0" fontId="12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6" fillId="0" borderId="0" xfId="1" applyFont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3" t="s">
        <v>2</v>
      </c>
      <c r="C4" s="26" t="s">
        <v>46</v>
      </c>
      <c r="D4" s="26"/>
      <c r="E4" s="26" t="s">
        <v>3</v>
      </c>
      <c r="F4" s="26"/>
      <c r="G4" s="26" t="s">
        <v>119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3" t="s">
        <v>7</v>
      </c>
    </row>
    <row r="6" spans="1:8" ht="20.100000000000001" customHeight="1">
      <c r="A6" s="26"/>
      <c r="B6" s="5" t="s">
        <v>8</v>
      </c>
      <c r="C6" s="17">
        <v>3.6</v>
      </c>
      <c r="D6" s="5" t="s">
        <v>9</v>
      </c>
      <c r="E6" s="18">
        <v>3.6</v>
      </c>
      <c r="F6" s="5" t="s">
        <v>10</v>
      </c>
      <c r="G6" s="18">
        <v>3.6</v>
      </c>
      <c r="H6" s="31">
        <v>1</v>
      </c>
    </row>
    <row r="7" spans="1:8" ht="33.75" customHeight="1">
      <c r="A7" s="26"/>
      <c r="B7" s="3" t="s">
        <v>11</v>
      </c>
      <c r="C7" s="17">
        <v>3.6</v>
      </c>
      <c r="D7" s="3" t="s">
        <v>11</v>
      </c>
      <c r="E7" s="18">
        <v>3.6</v>
      </c>
      <c r="F7" s="3" t="s">
        <v>11</v>
      </c>
      <c r="G7" s="18">
        <v>3.6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3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4">
        <v>1</v>
      </c>
    </row>
    <row r="11" spans="1:8" ht="51" customHeight="1">
      <c r="A11" s="26" t="s">
        <v>17</v>
      </c>
      <c r="B11" s="3" t="s">
        <v>18</v>
      </c>
      <c r="C11" s="3" t="s">
        <v>19</v>
      </c>
      <c r="D11" s="26" t="s">
        <v>20</v>
      </c>
      <c r="E11" s="26"/>
      <c r="F11" s="3" t="s">
        <v>30</v>
      </c>
      <c r="G11" s="3" t="s">
        <v>31</v>
      </c>
      <c r="H11" s="3" t="s">
        <v>21</v>
      </c>
    </row>
    <row r="12" spans="1:8" ht="46.5" customHeight="1">
      <c r="A12" s="26"/>
      <c r="B12" s="26" t="s">
        <v>22</v>
      </c>
      <c r="C12" s="27" t="s">
        <v>121</v>
      </c>
      <c r="D12" s="25" t="s">
        <v>39</v>
      </c>
      <c r="E12" s="25"/>
      <c r="F12" s="10" t="s">
        <v>36</v>
      </c>
      <c r="G12" s="9">
        <v>1</v>
      </c>
      <c r="H12" s="8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9">
        <v>1</v>
      </c>
      <c r="H13" s="8">
        <v>5</v>
      </c>
    </row>
    <row r="14" spans="1:8" ht="27.75" customHeight="1">
      <c r="A14" s="26"/>
      <c r="B14" s="26"/>
      <c r="C14" s="27" t="s">
        <v>122</v>
      </c>
      <c r="D14" s="25" t="s">
        <v>37</v>
      </c>
      <c r="E14" s="25"/>
      <c r="F14" s="10" t="s">
        <v>36</v>
      </c>
      <c r="G14" s="9">
        <v>0.98</v>
      </c>
      <c r="H14" s="8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9">
        <v>0.98</v>
      </c>
      <c r="H15" s="8">
        <v>5</v>
      </c>
    </row>
    <row r="16" spans="1:8" ht="68.25" customHeight="1">
      <c r="A16" s="26"/>
      <c r="B16" s="26"/>
      <c r="C16" s="6" t="s">
        <v>123</v>
      </c>
      <c r="D16" s="25" t="s">
        <v>48</v>
      </c>
      <c r="E16" s="25"/>
      <c r="F16" s="10" t="s">
        <v>36</v>
      </c>
      <c r="G16" s="9">
        <v>0.98</v>
      </c>
      <c r="H16" s="8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9">
        <v>1</v>
      </c>
      <c r="H17" s="8">
        <v>10</v>
      </c>
    </row>
    <row r="18" spans="1:8" ht="50.1" customHeight="1">
      <c r="A18" s="26"/>
      <c r="B18" s="26" t="s">
        <v>44</v>
      </c>
      <c r="C18" s="6" t="s">
        <v>125</v>
      </c>
      <c r="D18" s="25" t="s">
        <v>40</v>
      </c>
      <c r="E18" s="25"/>
      <c r="F18" s="10" t="s">
        <v>36</v>
      </c>
      <c r="G18" s="9">
        <v>0.95</v>
      </c>
      <c r="H18" s="8">
        <v>15</v>
      </c>
    </row>
    <row r="19" spans="1:8" ht="50.1" customHeight="1">
      <c r="A19" s="26"/>
      <c r="B19" s="26"/>
      <c r="C19" s="6" t="s">
        <v>127</v>
      </c>
      <c r="D19" s="25" t="s">
        <v>41</v>
      </c>
      <c r="E19" s="25"/>
      <c r="F19" s="10" t="s">
        <v>36</v>
      </c>
      <c r="G19" s="9">
        <v>0.95</v>
      </c>
      <c r="H19" s="8">
        <v>15</v>
      </c>
    </row>
    <row r="20" spans="1:8" ht="50.1" customHeight="1">
      <c r="A20" s="26"/>
      <c r="B20" s="3" t="s">
        <v>23</v>
      </c>
      <c r="C20" s="15" t="s">
        <v>128</v>
      </c>
      <c r="D20" s="25" t="s">
        <v>42</v>
      </c>
      <c r="E20" s="25"/>
      <c r="F20" s="10" t="s">
        <v>56</v>
      </c>
      <c r="G20" s="9">
        <v>0.95</v>
      </c>
      <c r="H20" s="8">
        <v>10</v>
      </c>
    </row>
    <row r="21" spans="1:8" ht="50.1" customHeight="1">
      <c r="A21" s="26"/>
      <c r="B21" s="3" t="s">
        <v>24</v>
      </c>
      <c r="C21" s="6" t="s">
        <v>24</v>
      </c>
      <c r="D21" s="20" t="s">
        <v>24</v>
      </c>
      <c r="E21" s="22"/>
      <c r="F21" s="9">
        <v>1</v>
      </c>
      <c r="G21" s="9">
        <v>1</v>
      </c>
      <c r="H21" s="8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8">
        <f>SUM(H12:H21)</f>
        <v>100</v>
      </c>
    </row>
    <row r="23" spans="1:8" ht="62.25" customHeight="1">
      <c r="A23" s="3" t="s">
        <v>26</v>
      </c>
      <c r="B23" s="20" t="s">
        <v>132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A1:H1"/>
    <mergeCell ref="A2:H2"/>
    <mergeCell ref="A3:E3"/>
    <mergeCell ref="F3:H3"/>
    <mergeCell ref="C4:D4"/>
    <mergeCell ref="E4:F4"/>
    <mergeCell ref="G4:H4"/>
    <mergeCell ref="A9:A10"/>
    <mergeCell ref="B9:D9"/>
    <mergeCell ref="E9:G9"/>
    <mergeCell ref="B10:D10"/>
    <mergeCell ref="E10:G10"/>
    <mergeCell ref="A5:A8"/>
    <mergeCell ref="B5:C5"/>
    <mergeCell ref="D5:E5"/>
    <mergeCell ref="F5:G5"/>
    <mergeCell ref="H6:H8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50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0.98</v>
      </c>
      <c r="D6" s="5" t="s">
        <v>9</v>
      </c>
      <c r="E6" s="18">
        <v>0.98</v>
      </c>
      <c r="F6" s="5" t="s">
        <v>10</v>
      </c>
      <c r="G6" s="18">
        <v>0.98</v>
      </c>
      <c r="H6" s="31">
        <v>1</v>
      </c>
    </row>
    <row r="7" spans="1:8" ht="33.75" customHeight="1">
      <c r="A7" s="26"/>
      <c r="B7" s="11" t="s">
        <v>11</v>
      </c>
      <c r="C7" s="17">
        <v>0.98</v>
      </c>
      <c r="D7" s="11" t="s">
        <v>11</v>
      </c>
      <c r="E7" s="18">
        <v>0.98</v>
      </c>
      <c r="F7" s="11" t="s">
        <v>11</v>
      </c>
      <c r="G7" s="18">
        <v>0.98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37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48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41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36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51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3.24</v>
      </c>
      <c r="D6" s="5" t="s">
        <v>9</v>
      </c>
      <c r="E6" s="18">
        <v>3.24</v>
      </c>
      <c r="F6" s="5" t="s">
        <v>10</v>
      </c>
      <c r="G6" s="18">
        <v>3.24</v>
      </c>
      <c r="H6" s="31">
        <v>1</v>
      </c>
    </row>
    <row r="7" spans="1:8" ht="33.75" customHeight="1">
      <c r="A7" s="26"/>
      <c r="B7" s="11" t="s">
        <v>11</v>
      </c>
      <c r="C7" s="17">
        <v>3.24</v>
      </c>
      <c r="D7" s="11" t="s">
        <v>11</v>
      </c>
      <c r="E7" s="18">
        <v>3.24</v>
      </c>
      <c r="F7" s="11" t="s">
        <v>11</v>
      </c>
      <c r="G7" s="18">
        <v>3.24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2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59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8.0399999999999991</v>
      </c>
      <c r="D6" s="5" t="s">
        <v>9</v>
      </c>
      <c r="E6" s="18">
        <v>8.0399999999999991</v>
      </c>
      <c r="F6" s="5" t="s">
        <v>10</v>
      </c>
      <c r="G6" s="18">
        <v>8.0399999999999991</v>
      </c>
      <c r="H6" s="31">
        <v>1</v>
      </c>
    </row>
    <row r="7" spans="1:8" ht="33.75" customHeight="1">
      <c r="A7" s="26"/>
      <c r="B7" s="11" t="s">
        <v>11</v>
      </c>
      <c r="C7" s="17">
        <v>8.0399999999999991</v>
      </c>
      <c r="D7" s="11" t="s">
        <v>11</v>
      </c>
      <c r="E7" s="18">
        <v>8.0399999999999991</v>
      </c>
      <c r="F7" s="11" t="s">
        <v>11</v>
      </c>
      <c r="G7" s="18">
        <v>8.0399999999999991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60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1.41</v>
      </c>
      <c r="D6" s="5" t="s">
        <v>9</v>
      </c>
      <c r="E6" s="18">
        <v>1.41</v>
      </c>
      <c r="F6" s="5" t="s">
        <v>10</v>
      </c>
      <c r="G6" s="18">
        <v>1.41</v>
      </c>
      <c r="H6" s="31">
        <v>1</v>
      </c>
    </row>
    <row r="7" spans="1:8" ht="33.75" customHeight="1">
      <c r="A7" s="26"/>
      <c r="B7" s="11" t="s">
        <v>11</v>
      </c>
      <c r="C7" s="17">
        <v>1.41</v>
      </c>
      <c r="D7" s="11" t="s">
        <v>11</v>
      </c>
      <c r="E7" s="18">
        <v>1.41</v>
      </c>
      <c r="F7" s="11" t="s">
        <v>11</v>
      </c>
      <c r="G7" s="18">
        <v>1.41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61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4.99</v>
      </c>
      <c r="D6" s="5" t="s">
        <v>9</v>
      </c>
      <c r="E6" s="18">
        <v>4.99</v>
      </c>
      <c r="F6" s="5" t="s">
        <v>10</v>
      </c>
      <c r="G6" s="18">
        <v>4.99</v>
      </c>
      <c r="H6" s="31">
        <v>1</v>
      </c>
    </row>
    <row r="7" spans="1:8" ht="33.75" customHeight="1">
      <c r="A7" s="26"/>
      <c r="B7" s="11" t="s">
        <v>11</v>
      </c>
      <c r="C7" s="17">
        <v>4.99</v>
      </c>
      <c r="D7" s="11" t="s">
        <v>11</v>
      </c>
      <c r="E7" s="18">
        <v>4.99</v>
      </c>
      <c r="F7" s="11" t="s">
        <v>11</v>
      </c>
      <c r="G7" s="18">
        <v>4.99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62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8.5</v>
      </c>
      <c r="D6" s="5" t="s">
        <v>9</v>
      </c>
      <c r="E6" s="18">
        <v>8.5</v>
      </c>
      <c r="F6" s="5" t="s">
        <v>10</v>
      </c>
      <c r="G6" s="18">
        <v>8.5</v>
      </c>
      <c r="H6" s="31">
        <v>1</v>
      </c>
    </row>
    <row r="7" spans="1:8" ht="33.75" customHeight="1">
      <c r="A7" s="26"/>
      <c r="B7" s="11" t="s">
        <v>11</v>
      </c>
      <c r="C7" s="17">
        <v>8.5</v>
      </c>
      <c r="D7" s="11" t="s">
        <v>11</v>
      </c>
      <c r="E7" s="18">
        <v>8.5</v>
      </c>
      <c r="F7" s="11" t="s">
        <v>11</v>
      </c>
      <c r="G7" s="18">
        <v>8.5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63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3.18</v>
      </c>
      <c r="D6" s="5" t="s">
        <v>9</v>
      </c>
      <c r="E6" s="18">
        <v>3.18</v>
      </c>
      <c r="F6" s="5" t="s">
        <v>10</v>
      </c>
      <c r="G6" s="18">
        <v>3.18</v>
      </c>
      <c r="H6" s="31">
        <v>1</v>
      </c>
    </row>
    <row r="7" spans="1:8" ht="33.75" customHeight="1">
      <c r="A7" s="26"/>
      <c r="B7" s="11" t="s">
        <v>11</v>
      </c>
      <c r="C7" s="17">
        <v>3.18</v>
      </c>
      <c r="D7" s="11" t="s">
        <v>11</v>
      </c>
      <c r="E7" s="18">
        <v>3.18</v>
      </c>
      <c r="F7" s="11" t="s">
        <v>11</v>
      </c>
      <c r="G7" s="18">
        <v>3.18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3">
        <v>1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3">
        <v>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57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58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7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s="14" customFormat="1" ht="17.25" customHeight="1">
      <c r="A3" s="38" t="s">
        <v>34</v>
      </c>
      <c r="B3" s="38"/>
      <c r="C3" s="38"/>
      <c r="D3" s="38"/>
      <c r="E3" s="38"/>
      <c r="F3" s="39" t="s">
        <v>0</v>
      </c>
      <c r="G3" s="39"/>
      <c r="H3" s="39"/>
    </row>
    <row r="4" spans="1:8" ht="27" customHeight="1">
      <c r="A4" s="5" t="s">
        <v>1</v>
      </c>
      <c r="B4" s="11" t="s">
        <v>2</v>
      </c>
      <c r="C4" s="26" t="s">
        <v>64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10</v>
      </c>
      <c r="D6" s="5" t="s">
        <v>9</v>
      </c>
      <c r="E6" s="18">
        <v>10</v>
      </c>
      <c r="F6" s="5" t="s">
        <v>10</v>
      </c>
      <c r="G6" s="18">
        <v>10</v>
      </c>
      <c r="H6" s="31">
        <v>1</v>
      </c>
    </row>
    <row r="7" spans="1:8" ht="33.75" customHeight="1">
      <c r="A7" s="26"/>
      <c r="B7" s="11" t="s">
        <v>11</v>
      </c>
      <c r="C7" s="17">
        <v>10</v>
      </c>
      <c r="D7" s="11" t="s">
        <v>11</v>
      </c>
      <c r="E7" s="18">
        <v>10</v>
      </c>
      <c r="F7" s="11" t="s">
        <v>11</v>
      </c>
      <c r="G7" s="18">
        <v>10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99</v>
      </c>
      <c r="C10" s="26"/>
      <c r="D10" s="26"/>
      <c r="E10" s="26" t="s">
        <v>65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98</v>
      </c>
      <c r="E12" s="25"/>
      <c r="F12" s="12">
        <v>1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2">
        <v>1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37</v>
      </c>
      <c r="E14" s="25"/>
      <c r="F14" s="10" t="s">
        <v>97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48</v>
      </c>
      <c r="E16" s="25"/>
      <c r="F16" s="12">
        <v>1</v>
      </c>
      <c r="G16" s="12">
        <v>1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66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68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67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73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2.74</v>
      </c>
      <c r="D6" s="5" t="s">
        <v>9</v>
      </c>
      <c r="E6" s="18">
        <v>2.74</v>
      </c>
      <c r="F6" s="5" t="s">
        <v>10</v>
      </c>
      <c r="G6" s="18">
        <v>2.74</v>
      </c>
      <c r="H6" s="31">
        <v>1</v>
      </c>
    </row>
    <row r="7" spans="1:8" ht="33.75" customHeight="1">
      <c r="A7" s="26"/>
      <c r="B7" s="11" t="s">
        <v>11</v>
      </c>
      <c r="C7" s="17">
        <v>2.74</v>
      </c>
      <c r="D7" s="11" t="s">
        <v>11</v>
      </c>
      <c r="E7" s="18">
        <v>2.74</v>
      </c>
      <c r="F7" s="11" t="s">
        <v>11</v>
      </c>
      <c r="G7" s="18">
        <v>2.74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75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10.91</v>
      </c>
      <c r="D6" s="5" t="s">
        <v>9</v>
      </c>
      <c r="E6" s="18">
        <v>10.91</v>
      </c>
      <c r="F6" s="5" t="s">
        <v>10</v>
      </c>
      <c r="G6" s="18">
        <v>10.91</v>
      </c>
      <c r="H6" s="31">
        <v>1</v>
      </c>
    </row>
    <row r="7" spans="1:8" ht="33.75" customHeight="1">
      <c r="A7" s="26"/>
      <c r="B7" s="11" t="s">
        <v>11</v>
      </c>
      <c r="C7" s="17">
        <v>10.91</v>
      </c>
      <c r="D7" s="11" t="s">
        <v>11</v>
      </c>
      <c r="E7" s="18">
        <v>10.91</v>
      </c>
      <c r="F7" s="11" t="s">
        <v>11</v>
      </c>
      <c r="G7" s="18">
        <v>10.91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76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12.27</v>
      </c>
      <c r="D6" s="5" t="s">
        <v>9</v>
      </c>
      <c r="E6" s="18">
        <v>12.27</v>
      </c>
      <c r="F6" s="5" t="s">
        <v>10</v>
      </c>
      <c r="G6" s="18">
        <v>12.27</v>
      </c>
      <c r="H6" s="31">
        <v>1</v>
      </c>
    </row>
    <row r="7" spans="1:8" ht="33.75" customHeight="1">
      <c r="A7" s="26"/>
      <c r="B7" s="11" t="s">
        <v>11</v>
      </c>
      <c r="C7" s="17">
        <v>12.27</v>
      </c>
      <c r="D7" s="11" t="s">
        <v>11</v>
      </c>
      <c r="E7" s="18">
        <v>12.27</v>
      </c>
      <c r="F7" s="11" t="s">
        <v>11</v>
      </c>
      <c r="G7" s="18">
        <v>12.27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77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2.3199999999999998</v>
      </c>
      <c r="D6" s="5" t="s">
        <v>9</v>
      </c>
      <c r="E6" s="18">
        <v>2.3199999999999998</v>
      </c>
      <c r="F6" s="5" t="s">
        <v>10</v>
      </c>
      <c r="G6" s="18">
        <v>2.3199999999999998</v>
      </c>
      <c r="H6" s="31">
        <v>1</v>
      </c>
    </row>
    <row r="7" spans="1:8" ht="33.75" customHeight="1">
      <c r="A7" s="26"/>
      <c r="B7" s="11" t="s">
        <v>11</v>
      </c>
      <c r="C7" s="17">
        <v>2.3199999999999998</v>
      </c>
      <c r="D7" s="11" t="s">
        <v>11</v>
      </c>
      <c r="E7" s="18">
        <v>2.3199999999999998</v>
      </c>
      <c r="F7" s="11" t="s">
        <v>11</v>
      </c>
      <c r="G7" s="18">
        <v>2.3199999999999998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2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78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13.72</v>
      </c>
      <c r="D6" s="5" t="s">
        <v>9</v>
      </c>
      <c r="E6" s="18">
        <v>13.72</v>
      </c>
      <c r="F6" s="5" t="s">
        <v>10</v>
      </c>
      <c r="G6" s="18">
        <v>13.72</v>
      </c>
      <c r="H6" s="31">
        <v>1</v>
      </c>
    </row>
    <row r="7" spans="1:8" ht="33.75" customHeight="1">
      <c r="A7" s="26"/>
      <c r="B7" s="11" t="s">
        <v>11</v>
      </c>
      <c r="C7" s="17">
        <v>13.72</v>
      </c>
      <c r="D7" s="11" t="s">
        <v>11</v>
      </c>
      <c r="E7" s="18">
        <v>13.72</v>
      </c>
      <c r="F7" s="11" t="s">
        <v>11</v>
      </c>
      <c r="G7" s="18">
        <v>13.72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79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80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29.64</v>
      </c>
      <c r="D6" s="5" t="s">
        <v>9</v>
      </c>
      <c r="E6" s="18">
        <v>29.64</v>
      </c>
      <c r="F6" s="5" t="s">
        <v>10</v>
      </c>
      <c r="G6" s="18">
        <v>29.64</v>
      </c>
      <c r="H6" s="31">
        <v>1</v>
      </c>
    </row>
    <row r="7" spans="1:8" ht="33.75" customHeight="1">
      <c r="A7" s="26"/>
      <c r="B7" s="11" t="s">
        <v>11</v>
      </c>
      <c r="C7" s="17">
        <v>29.64</v>
      </c>
      <c r="D7" s="11" t="s">
        <v>11</v>
      </c>
      <c r="E7" s="18">
        <v>29.64</v>
      </c>
      <c r="F7" s="11" t="s">
        <v>11</v>
      </c>
      <c r="G7" s="18">
        <v>29.64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79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82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23.4</v>
      </c>
      <c r="D6" s="5" t="s">
        <v>9</v>
      </c>
      <c r="E6" s="18">
        <v>23.4</v>
      </c>
      <c r="F6" s="5" t="s">
        <v>10</v>
      </c>
      <c r="G6" s="18">
        <v>23.4</v>
      </c>
      <c r="H6" s="31">
        <v>1</v>
      </c>
    </row>
    <row r="7" spans="1:8" ht="33.75" customHeight="1">
      <c r="A7" s="26"/>
      <c r="B7" s="11" t="s">
        <v>11</v>
      </c>
      <c r="C7" s="17">
        <v>23.4</v>
      </c>
      <c r="D7" s="11" t="s">
        <v>11</v>
      </c>
      <c r="E7" s="18">
        <v>23.4</v>
      </c>
      <c r="F7" s="11" t="s">
        <v>11</v>
      </c>
      <c r="G7" s="18">
        <v>23.4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81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30.75" customHeight="1">
      <c r="A4" s="5" t="s">
        <v>1</v>
      </c>
      <c r="B4" s="11" t="s">
        <v>2</v>
      </c>
      <c r="C4" s="26" t="s">
        <v>83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25.29</v>
      </c>
      <c r="D6" s="5" t="s">
        <v>9</v>
      </c>
      <c r="E6" s="18">
        <v>25.29</v>
      </c>
      <c r="F6" s="5" t="s">
        <v>10</v>
      </c>
      <c r="G6" s="18">
        <v>25.29</v>
      </c>
      <c r="H6" s="31">
        <v>1</v>
      </c>
    </row>
    <row r="7" spans="1:8" ht="33.75" customHeight="1">
      <c r="A7" s="26"/>
      <c r="B7" s="11" t="s">
        <v>11</v>
      </c>
      <c r="C7" s="17">
        <v>25.29</v>
      </c>
      <c r="D7" s="11" t="s">
        <v>11</v>
      </c>
      <c r="E7" s="18">
        <v>25.29</v>
      </c>
      <c r="F7" s="11" t="s">
        <v>11</v>
      </c>
      <c r="G7" s="18">
        <v>25.29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81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30.75" customHeight="1">
      <c r="A4" s="5" t="s">
        <v>1</v>
      </c>
      <c r="B4" s="11" t="s">
        <v>2</v>
      </c>
      <c r="C4" s="26" t="s">
        <v>84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39.549999999999997</v>
      </c>
      <c r="D6" s="5" t="s">
        <v>9</v>
      </c>
      <c r="E6" s="18">
        <v>39.549999999999997</v>
      </c>
      <c r="F6" s="5" t="s">
        <v>10</v>
      </c>
      <c r="G6" s="18">
        <v>39.549999999999997</v>
      </c>
      <c r="H6" s="31">
        <v>1</v>
      </c>
    </row>
    <row r="7" spans="1:8" ht="33.75" customHeight="1">
      <c r="A7" s="26"/>
      <c r="B7" s="11" t="s">
        <v>11</v>
      </c>
      <c r="C7" s="17">
        <v>39.549999999999997</v>
      </c>
      <c r="D7" s="11" t="s">
        <v>11</v>
      </c>
      <c r="E7" s="18">
        <v>39.549999999999997</v>
      </c>
      <c r="F7" s="11" t="s">
        <v>11</v>
      </c>
      <c r="G7" s="18">
        <v>39.549999999999997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81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6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30.75" customHeight="1">
      <c r="A4" s="5" t="s">
        <v>1</v>
      </c>
      <c r="B4" s="11" t="s">
        <v>2</v>
      </c>
      <c r="C4" s="26" t="s">
        <v>87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0.3</v>
      </c>
      <c r="D6" s="5" t="s">
        <v>9</v>
      </c>
      <c r="E6" s="18">
        <v>0.3</v>
      </c>
      <c r="F6" s="5" t="s">
        <v>10</v>
      </c>
      <c r="G6" s="18">
        <v>0.3</v>
      </c>
      <c r="H6" s="31">
        <v>1</v>
      </c>
    </row>
    <row r="7" spans="1:8" ht="33.75" customHeight="1">
      <c r="A7" s="26"/>
      <c r="B7" s="11" t="s">
        <v>11</v>
      </c>
      <c r="C7" s="17">
        <v>0.3</v>
      </c>
      <c r="D7" s="11" t="s">
        <v>11</v>
      </c>
      <c r="E7" s="18">
        <v>0.3</v>
      </c>
      <c r="F7" s="11" t="s">
        <v>11</v>
      </c>
      <c r="G7" s="18">
        <v>0.3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88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81</v>
      </c>
      <c r="E12" s="25"/>
      <c r="F12" s="10" t="s">
        <v>72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2">
        <v>1</v>
      </c>
      <c r="G14" s="12">
        <v>1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72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89</v>
      </c>
      <c r="E16" s="25"/>
      <c r="F16" s="10" t="s">
        <v>72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91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72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90</v>
      </c>
      <c r="E19" s="25"/>
      <c r="F19" s="10" t="s">
        <v>72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85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7.69</v>
      </c>
      <c r="D6" s="5" t="s">
        <v>9</v>
      </c>
      <c r="E6" s="18">
        <v>7.69</v>
      </c>
      <c r="F6" s="5" t="s">
        <v>10</v>
      </c>
      <c r="G6" s="18">
        <v>7.69</v>
      </c>
      <c r="H6" s="31">
        <v>1</v>
      </c>
    </row>
    <row r="7" spans="1:8" ht="33.75" customHeight="1">
      <c r="A7" s="26"/>
      <c r="B7" s="11" t="s">
        <v>11</v>
      </c>
      <c r="C7" s="17">
        <v>7.69</v>
      </c>
      <c r="D7" s="11" t="s">
        <v>11</v>
      </c>
      <c r="E7" s="18">
        <v>7.69</v>
      </c>
      <c r="F7" s="11" t="s">
        <v>11</v>
      </c>
      <c r="G7" s="18">
        <v>7.69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86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86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52</v>
      </c>
      <c r="E14" s="25"/>
      <c r="F14" s="10" t="s">
        <v>86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86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53</v>
      </c>
      <c r="E16" s="25"/>
      <c r="F16" s="10" t="s">
        <v>86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86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54</v>
      </c>
      <c r="E18" s="25"/>
      <c r="F18" s="10" t="s">
        <v>86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55</v>
      </c>
      <c r="E19" s="25"/>
      <c r="F19" s="10" t="s">
        <v>86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86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4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92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0.92</v>
      </c>
      <c r="D6" s="5" t="s">
        <v>9</v>
      </c>
      <c r="E6" s="18">
        <v>0.92</v>
      </c>
      <c r="F6" s="5" t="s">
        <v>10</v>
      </c>
      <c r="G6" s="18">
        <v>0.92</v>
      </c>
      <c r="H6" s="31">
        <v>1</v>
      </c>
    </row>
    <row r="7" spans="1:8" ht="33.75" customHeight="1">
      <c r="A7" s="26"/>
      <c r="B7" s="11" t="s">
        <v>11</v>
      </c>
      <c r="C7" s="17">
        <v>0.92</v>
      </c>
      <c r="D7" s="11" t="s">
        <v>11</v>
      </c>
      <c r="E7" s="18">
        <v>0.92</v>
      </c>
      <c r="F7" s="11" t="s">
        <v>11</v>
      </c>
      <c r="G7" s="18">
        <v>0.92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93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1</v>
      </c>
      <c r="D6" s="5" t="s">
        <v>9</v>
      </c>
      <c r="E6" s="18">
        <v>1</v>
      </c>
      <c r="F6" s="5" t="s">
        <v>10</v>
      </c>
      <c r="G6" s="18">
        <v>1</v>
      </c>
      <c r="H6" s="31">
        <v>1</v>
      </c>
    </row>
    <row r="7" spans="1:8" ht="33.75" customHeight="1">
      <c r="A7" s="26"/>
      <c r="B7" s="11" t="s">
        <v>11</v>
      </c>
      <c r="C7" s="17">
        <v>1</v>
      </c>
      <c r="D7" s="11" t="s">
        <v>11</v>
      </c>
      <c r="E7" s="18">
        <v>1</v>
      </c>
      <c r="F7" s="11" t="s">
        <v>11</v>
      </c>
      <c r="G7" s="18">
        <v>1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ht="17.25" customHeight="1">
      <c r="A3" s="35" t="s">
        <v>34</v>
      </c>
      <c r="B3" s="35"/>
      <c r="C3" s="35"/>
      <c r="D3" s="35"/>
      <c r="E3" s="35"/>
      <c r="F3" s="36" t="s">
        <v>0</v>
      </c>
      <c r="G3" s="36"/>
      <c r="H3" s="36"/>
    </row>
    <row r="4" spans="1:8" ht="27" customHeight="1">
      <c r="A4" s="5" t="s">
        <v>1</v>
      </c>
      <c r="B4" s="11" t="s">
        <v>2</v>
      </c>
      <c r="C4" s="26" t="s">
        <v>94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0.92</v>
      </c>
      <c r="D6" s="5" t="s">
        <v>9</v>
      </c>
      <c r="E6" s="18">
        <v>0.92</v>
      </c>
      <c r="F6" s="5" t="s">
        <v>10</v>
      </c>
      <c r="G6" s="18">
        <v>0.92</v>
      </c>
      <c r="H6" s="31">
        <v>1</v>
      </c>
    </row>
    <row r="7" spans="1:8" ht="33.75" customHeight="1">
      <c r="A7" s="26"/>
      <c r="B7" s="11" t="s">
        <v>11</v>
      </c>
      <c r="C7" s="17">
        <v>0.92</v>
      </c>
      <c r="D7" s="11" t="s">
        <v>11</v>
      </c>
      <c r="E7" s="18">
        <v>0.92</v>
      </c>
      <c r="F7" s="11" t="s">
        <v>11</v>
      </c>
      <c r="G7" s="18">
        <v>0.92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49</v>
      </c>
      <c r="C10" s="26"/>
      <c r="D10" s="26"/>
      <c r="E10" s="26" t="s">
        <v>43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39</v>
      </c>
      <c r="E12" s="25"/>
      <c r="F12" s="10" t="s">
        <v>36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36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74</v>
      </c>
      <c r="E14" s="25"/>
      <c r="F14" s="10" t="s">
        <v>36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71</v>
      </c>
      <c r="E16" s="25"/>
      <c r="F16" s="10" t="s">
        <v>36</v>
      </c>
      <c r="G16" s="12">
        <v>0.98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69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70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72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3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s="14" customFormat="1" ht="17.25" customHeight="1">
      <c r="A3" s="38" t="s">
        <v>34</v>
      </c>
      <c r="B3" s="38"/>
      <c r="C3" s="38"/>
      <c r="D3" s="38"/>
      <c r="E3" s="38"/>
      <c r="F3" s="39" t="s">
        <v>0</v>
      </c>
      <c r="G3" s="39"/>
      <c r="H3" s="39"/>
    </row>
    <row r="4" spans="1:8" ht="27" customHeight="1">
      <c r="A4" s="5" t="s">
        <v>1</v>
      </c>
      <c r="B4" s="11" t="s">
        <v>2</v>
      </c>
      <c r="C4" s="26" t="s">
        <v>95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20.51</v>
      </c>
      <c r="D6" s="5" t="s">
        <v>9</v>
      </c>
      <c r="E6" s="18">
        <v>20.51</v>
      </c>
      <c r="F6" s="5" t="s">
        <v>10</v>
      </c>
      <c r="G6" s="18">
        <v>20.51</v>
      </c>
      <c r="H6" s="31">
        <v>1</v>
      </c>
    </row>
    <row r="7" spans="1:8" ht="33.75" customHeight="1">
      <c r="A7" s="26"/>
      <c r="B7" s="11" t="s">
        <v>11</v>
      </c>
      <c r="C7" s="17">
        <v>20.51</v>
      </c>
      <c r="D7" s="11" t="s">
        <v>11</v>
      </c>
      <c r="E7" s="18">
        <v>20.51</v>
      </c>
      <c r="F7" s="11" t="s">
        <v>11</v>
      </c>
      <c r="G7" s="18">
        <v>20.51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96</v>
      </c>
      <c r="C10" s="26"/>
      <c r="D10" s="26"/>
      <c r="E10" s="26" t="s">
        <v>65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98</v>
      </c>
      <c r="E12" s="25"/>
      <c r="F12" s="12">
        <v>1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2">
        <v>1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37</v>
      </c>
      <c r="E14" s="25"/>
      <c r="F14" s="10" t="s">
        <v>97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36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48</v>
      </c>
      <c r="E16" s="25"/>
      <c r="F16" s="12">
        <v>1</v>
      </c>
      <c r="G16" s="12">
        <v>1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47</v>
      </c>
      <c r="E17" s="25"/>
      <c r="F17" s="10" t="s">
        <v>36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66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68</v>
      </c>
      <c r="E19" s="25"/>
      <c r="F19" s="10" t="s">
        <v>36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42</v>
      </c>
      <c r="E20" s="25"/>
      <c r="F20" s="10" t="s">
        <v>67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opLeftCell="A10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s="14" customFormat="1" ht="17.25" customHeight="1">
      <c r="A3" s="38" t="s">
        <v>34</v>
      </c>
      <c r="B3" s="38"/>
      <c r="C3" s="38"/>
      <c r="D3" s="38"/>
      <c r="E3" s="38"/>
      <c r="F3" s="39" t="s">
        <v>0</v>
      </c>
      <c r="G3" s="39"/>
      <c r="H3" s="39"/>
    </row>
    <row r="4" spans="1:8" ht="27" customHeight="1">
      <c r="A4" s="5" t="s">
        <v>1</v>
      </c>
      <c r="B4" s="11" t="s">
        <v>2</v>
      </c>
      <c r="C4" s="26" t="s">
        <v>100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7">
        <v>0.13</v>
      </c>
      <c r="D6" s="5" t="s">
        <v>9</v>
      </c>
      <c r="E6" s="18">
        <v>0.13</v>
      </c>
      <c r="F6" s="5" t="s">
        <v>10</v>
      </c>
      <c r="G6" s="18">
        <v>0.13</v>
      </c>
      <c r="H6" s="31">
        <v>1</v>
      </c>
    </row>
    <row r="7" spans="1:8" ht="33.75" customHeight="1">
      <c r="A7" s="26"/>
      <c r="B7" s="11" t="s">
        <v>11</v>
      </c>
      <c r="C7" s="17">
        <v>0.13</v>
      </c>
      <c r="D7" s="11" t="s">
        <v>11</v>
      </c>
      <c r="E7" s="18">
        <v>0.13</v>
      </c>
      <c r="F7" s="11" t="s">
        <v>11</v>
      </c>
      <c r="G7" s="18">
        <v>0.13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101</v>
      </c>
      <c r="C10" s="26"/>
      <c r="D10" s="26"/>
      <c r="E10" s="26" t="s">
        <v>65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103</v>
      </c>
      <c r="E12" s="25"/>
      <c r="F12" s="10" t="s">
        <v>102</v>
      </c>
      <c r="G12" s="12">
        <v>1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102</v>
      </c>
      <c r="G13" s="12">
        <v>1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104</v>
      </c>
      <c r="E14" s="25"/>
      <c r="F14" s="10" t="s">
        <v>102</v>
      </c>
      <c r="G14" s="12">
        <v>0.98</v>
      </c>
      <c r="H14" s="11">
        <v>10</v>
      </c>
    </row>
    <row r="15" spans="1:8" ht="42" customHeight="1">
      <c r="A15" s="26"/>
      <c r="B15" s="26"/>
      <c r="C15" s="26"/>
      <c r="D15" s="25" t="s">
        <v>38</v>
      </c>
      <c r="E15" s="25"/>
      <c r="F15" s="10" t="s">
        <v>102</v>
      </c>
      <c r="G15" s="12">
        <v>0.98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48</v>
      </c>
      <c r="E16" s="25"/>
      <c r="F16" s="10" t="s">
        <v>102</v>
      </c>
      <c r="G16" s="12">
        <v>1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105</v>
      </c>
      <c r="E17" s="25"/>
      <c r="F17" s="10" t="s">
        <v>102</v>
      </c>
      <c r="G17" s="12">
        <v>1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106</v>
      </c>
      <c r="E18" s="25"/>
      <c r="F18" s="10" t="s">
        <v>36</v>
      </c>
      <c r="G18" s="12">
        <v>0.95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107</v>
      </c>
      <c r="E19" s="25"/>
      <c r="F19" s="10" t="s">
        <v>102</v>
      </c>
      <c r="G19" s="12">
        <v>0.95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108</v>
      </c>
      <c r="E20" s="25"/>
      <c r="F20" s="10" t="s">
        <v>102</v>
      </c>
      <c r="G20" s="12">
        <v>0.95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8"/>
  <sheetViews>
    <sheetView tabSelected="1" workbookViewId="0">
      <selection activeCell="D28" sqref="D28"/>
    </sheetView>
  </sheetViews>
  <sheetFormatPr defaultRowHeight="13.5"/>
  <cols>
    <col min="1" max="1" width="10.375" style="1" customWidth="1"/>
    <col min="2" max="2" width="10.625" style="1" customWidth="1"/>
    <col min="3" max="3" width="19.625" style="1" customWidth="1"/>
    <col min="4" max="5" width="10.625" style="1" customWidth="1"/>
    <col min="6" max="6" width="13.25" style="1" customWidth="1"/>
    <col min="7" max="7" width="13" style="1" customWidth="1"/>
    <col min="8" max="8" width="15" style="1" customWidth="1"/>
    <col min="9" max="16384" width="9" style="1"/>
  </cols>
  <sheetData>
    <row r="1" spans="1:8" ht="24" customHeight="1">
      <c r="A1" s="32" t="s">
        <v>33</v>
      </c>
      <c r="B1" s="32"/>
      <c r="C1" s="32"/>
      <c r="D1" s="32"/>
      <c r="E1" s="32"/>
      <c r="F1" s="32"/>
      <c r="G1" s="32"/>
      <c r="H1" s="32"/>
    </row>
    <row r="2" spans="1:8" ht="18.75" customHeight="1">
      <c r="A2" s="33" t="s">
        <v>32</v>
      </c>
      <c r="B2" s="34"/>
      <c r="C2" s="34"/>
      <c r="D2" s="34"/>
      <c r="E2" s="34"/>
      <c r="F2" s="34"/>
      <c r="G2" s="34"/>
      <c r="H2" s="34"/>
    </row>
    <row r="3" spans="1:8" s="14" customFormat="1" ht="17.25" customHeight="1">
      <c r="A3" s="38" t="s">
        <v>34</v>
      </c>
      <c r="B3" s="38"/>
      <c r="C3" s="38"/>
      <c r="D3" s="38"/>
      <c r="E3" s="38"/>
      <c r="F3" s="39" t="s">
        <v>0</v>
      </c>
      <c r="G3" s="39"/>
      <c r="H3" s="39"/>
    </row>
    <row r="4" spans="1:8" ht="27" customHeight="1">
      <c r="A4" s="5" t="s">
        <v>1</v>
      </c>
      <c r="B4" s="11" t="s">
        <v>2</v>
      </c>
      <c r="C4" s="26" t="s">
        <v>109</v>
      </c>
      <c r="D4" s="26"/>
      <c r="E4" s="26" t="s">
        <v>3</v>
      </c>
      <c r="F4" s="26"/>
      <c r="G4" s="26" t="s">
        <v>120</v>
      </c>
      <c r="H4" s="26"/>
    </row>
    <row r="5" spans="1:8" ht="20.100000000000001" customHeight="1">
      <c r="A5" s="26" t="s">
        <v>4</v>
      </c>
      <c r="B5" s="26" t="s">
        <v>29</v>
      </c>
      <c r="C5" s="26"/>
      <c r="D5" s="26" t="s">
        <v>5</v>
      </c>
      <c r="E5" s="26"/>
      <c r="F5" s="26" t="s">
        <v>6</v>
      </c>
      <c r="G5" s="26"/>
      <c r="H5" s="11" t="s">
        <v>7</v>
      </c>
    </row>
    <row r="6" spans="1:8" ht="20.100000000000001" customHeight="1">
      <c r="A6" s="26"/>
      <c r="B6" s="5" t="s">
        <v>8</v>
      </c>
      <c r="C6" s="19">
        <v>8.75</v>
      </c>
      <c r="D6" s="5" t="s">
        <v>9</v>
      </c>
      <c r="E6" s="18">
        <v>8.75</v>
      </c>
      <c r="F6" s="5" t="s">
        <v>10</v>
      </c>
      <c r="G6" s="18">
        <v>8.75</v>
      </c>
      <c r="H6" s="31">
        <v>1</v>
      </c>
    </row>
    <row r="7" spans="1:8" ht="33.75" customHeight="1">
      <c r="A7" s="26"/>
      <c r="B7" s="11" t="s">
        <v>11</v>
      </c>
      <c r="C7" s="19">
        <v>8.75</v>
      </c>
      <c r="D7" s="11" t="s">
        <v>11</v>
      </c>
      <c r="E7" s="18">
        <v>8.75</v>
      </c>
      <c r="F7" s="11" t="s">
        <v>11</v>
      </c>
      <c r="G7" s="18">
        <v>8.75</v>
      </c>
      <c r="H7" s="26"/>
    </row>
    <row r="8" spans="1:8" ht="20.100000000000001" customHeight="1">
      <c r="A8" s="26"/>
      <c r="B8" s="5" t="s">
        <v>12</v>
      </c>
      <c r="C8" s="5"/>
      <c r="D8" s="5" t="s">
        <v>12</v>
      </c>
      <c r="E8" s="5"/>
      <c r="F8" s="5" t="s">
        <v>12</v>
      </c>
      <c r="G8" s="5"/>
      <c r="H8" s="26"/>
    </row>
    <row r="9" spans="1:8" ht="20.100000000000001" customHeight="1">
      <c r="A9" s="26" t="s">
        <v>13</v>
      </c>
      <c r="B9" s="26" t="s">
        <v>14</v>
      </c>
      <c r="C9" s="26"/>
      <c r="D9" s="26"/>
      <c r="E9" s="26" t="s">
        <v>15</v>
      </c>
      <c r="F9" s="26"/>
      <c r="G9" s="26"/>
      <c r="H9" s="11" t="s">
        <v>16</v>
      </c>
    </row>
    <row r="10" spans="1:8" ht="83.25" customHeight="1">
      <c r="A10" s="26"/>
      <c r="B10" s="26" t="s">
        <v>130</v>
      </c>
      <c r="C10" s="26"/>
      <c r="D10" s="26"/>
      <c r="E10" s="26" t="s">
        <v>131</v>
      </c>
      <c r="F10" s="26"/>
      <c r="G10" s="26"/>
      <c r="H10" s="12">
        <v>1</v>
      </c>
    </row>
    <row r="11" spans="1:8" ht="51" customHeight="1">
      <c r="A11" s="26" t="s">
        <v>17</v>
      </c>
      <c r="B11" s="11" t="s">
        <v>18</v>
      </c>
      <c r="C11" s="11" t="s">
        <v>19</v>
      </c>
      <c r="D11" s="26" t="s">
        <v>20</v>
      </c>
      <c r="E11" s="26"/>
      <c r="F11" s="11" t="s">
        <v>30</v>
      </c>
      <c r="G11" s="11" t="s">
        <v>31</v>
      </c>
      <c r="H11" s="11" t="s">
        <v>21</v>
      </c>
    </row>
    <row r="12" spans="1:8" ht="46.5" customHeight="1">
      <c r="A12" s="26"/>
      <c r="B12" s="26" t="s">
        <v>22</v>
      </c>
      <c r="C12" s="37" t="s">
        <v>121</v>
      </c>
      <c r="D12" s="25" t="s">
        <v>112</v>
      </c>
      <c r="E12" s="25"/>
      <c r="F12" s="10" t="s">
        <v>110</v>
      </c>
      <c r="G12" s="12">
        <v>0.99</v>
      </c>
      <c r="H12" s="11">
        <v>10</v>
      </c>
    </row>
    <row r="13" spans="1:8" ht="18" customHeight="1">
      <c r="A13" s="26"/>
      <c r="B13" s="26"/>
      <c r="C13" s="26"/>
      <c r="D13" s="25" t="s">
        <v>45</v>
      </c>
      <c r="E13" s="25"/>
      <c r="F13" s="10" t="s">
        <v>110</v>
      </c>
      <c r="G13" s="12">
        <v>0.99</v>
      </c>
      <c r="H13" s="11">
        <v>5</v>
      </c>
    </row>
    <row r="14" spans="1:8" ht="27.75" customHeight="1">
      <c r="A14" s="26"/>
      <c r="B14" s="26"/>
      <c r="C14" s="37" t="s">
        <v>122</v>
      </c>
      <c r="D14" s="25" t="s">
        <v>114</v>
      </c>
      <c r="E14" s="25"/>
      <c r="F14" s="10" t="s">
        <v>110</v>
      </c>
      <c r="G14" s="12">
        <v>0.99</v>
      </c>
      <c r="H14" s="11">
        <v>10</v>
      </c>
    </row>
    <row r="15" spans="1:8" ht="42" customHeight="1">
      <c r="A15" s="26"/>
      <c r="B15" s="26"/>
      <c r="C15" s="26"/>
      <c r="D15" s="25" t="s">
        <v>113</v>
      </c>
      <c r="E15" s="25"/>
      <c r="F15" s="10" t="s">
        <v>110</v>
      </c>
      <c r="G15" s="12">
        <v>0.99</v>
      </c>
      <c r="H15" s="11">
        <v>5</v>
      </c>
    </row>
    <row r="16" spans="1:8" ht="68.25" customHeight="1">
      <c r="A16" s="26"/>
      <c r="B16" s="26"/>
      <c r="C16" s="16" t="s">
        <v>123</v>
      </c>
      <c r="D16" s="25" t="s">
        <v>115</v>
      </c>
      <c r="E16" s="25"/>
      <c r="F16" s="10" t="s">
        <v>110</v>
      </c>
      <c r="G16" s="12">
        <v>0.99</v>
      </c>
      <c r="H16" s="11">
        <v>10</v>
      </c>
    </row>
    <row r="17" spans="1:8" ht="69" customHeight="1">
      <c r="A17" s="26"/>
      <c r="B17" s="26"/>
      <c r="C17" s="16" t="s">
        <v>124</v>
      </c>
      <c r="D17" s="25" t="s">
        <v>105</v>
      </c>
      <c r="E17" s="25"/>
      <c r="F17" s="10" t="s">
        <v>110</v>
      </c>
      <c r="G17" s="12">
        <v>0.99</v>
      </c>
      <c r="H17" s="11">
        <v>10</v>
      </c>
    </row>
    <row r="18" spans="1:8" ht="50.1" customHeight="1">
      <c r="A18" s="26"/>
      <c r="B18" s="26" t="s">
        <v>44</v>
      </c>
      <c r="C18" s="16" t="s">
        <v>126</v>
      </c>
      <c r="D18" s="25" t="s">
        <v>116</v>
      </c>
      <c r="E18" s="25"/>
      <c r="F18" s="10" t="s">
        <v>110</v>
      </c>
      <c r="G18" s="12">
        <v>0.99</v>
      </c>
      <c r="H18" s="11">
        <v>15</v>
      </c>
    </row>
    <row r="19" spans="1:8" ht="50.1" customHeight="1">
      <c r="A19" s="26"/>
      <c r="B19" s="26"/>
      <c r="C19" s="16" t="s">
        <v>127</v>
      </c>
      <c r="D19" s="25" t="s">
        <v>117</v>
      </c>
      <c r="E19" s="25"/>
      <c r="F19" s="10" t="s">
        <v>110</v>
      </c>
      <c r="G19" s="12">
        <v>0.99</v>
      </c>
      <c r="H19" s="11">
        <v>15</v>
      </c>
    </row>
    <row r="20" spans="1:8" ht="50.1" customHeight="1">
      <c r="A20" s="26"/>
      <c r="B20" s="11" t="s">
        <v>23</v>
      </c>
      <c r="C20" s="16" t="s">
        <v>129</v>
      </c>
      <c r="D20" s="25" t="s">
        <v>118</v>
      </c>
      <c r="E20" s="25"/>
      <c r="F20" s="10" t="s">
        <v>111</v>
      </c>
      <c r="G20" s="12">
        <v>0.99</v>
      </c>
      <c r="H20" s="11">
        <v>10</v>
      </c>
    </row>
    <row r="21" spans="1:8" ht="50.1" customHeight="1">
      <c r="A21" s="26"/>
      <c r="B21" s="11" t="s">
        <v>24</v>
      </c>
      <c r="C21" s="6" t="s">
        <v>24</v>
      </c>
      <c r="D21" s="20" t="s">
        <v>24</v>
      </c>
      <c r="E21" s="22"/>
      <c r="F21" s="12">
        <v>1</v>
      </c>
      <c r="G21" s="12">
        <v>1</v>
      </c>
      <c r="H21" s="11">
        <v>10</v>
      </c>
    </row>
    <row r="22" spans="1:8" ht="15.75" customHeight="1">
      <c r="A22" s="26"/>
      <c r="B22" s="28" t="s">
        <v>25</v>
      </c>
      <c r="C22" s="29"/>
      <c r="D22" s="29"/>
      <c r="E22" s="29"/>
      <c r="F22" s="29"/>
      <c r="G22" s="30"/>
      <c r="H22" s="11">
        <f>SUM(H12:H21)</f>
        <v>100</v>
      </c>
    </row>
    <row r="23" spans="1:8" ht="62.25" customHeight="1">
      <c r="A23" s="11" t="s">
        <v>26</v>
      </c>
      <c r="B23" s="20" t="s">
        <v>133</v>
      </c>
      <c r="C23" s="21"/>
      <c r="D23" s="21"/>
      <c r="E23" s="21"/>
      <c r="F23" s="21"/>
      <c r="G23" s="21"/>
      <c r="H23" s="22"/>
    </row>
    <row r="24" spans="1:8" ht="27.75" customHeight="1">
      <c r="A24" s="7" t="s">
        <v>27</v>
      </c>
      <c r="B24" s="23" t="s">
        <v>35</v>
      </c>
      <c r="C24" s="23"/>
      <c r="D24" s="23"/>
      <c r="E24" s="7" t="s">
        <v>28</v>
      </c>
      <c r="F24" s="24">
        <v>5858502</v>
      </c>
      <c r="G24" s="24"/>
      <c r="H24" s="24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</sheetData>
  <mergeCells count="37">
    <mergeCell ref="B23:H23"/>
    <mergeCell ref="B24:D24"/>
    <mergeCell ref="F24:H24"/>
    <mergeCell ref="D17:E17"/>
    <mergeCell ref="B18:B19"/>
    <mergeCell ref="D18:E18"/>
    <mergeCell ref="D19:E19"/>
    <mergeCell ref="D20:E20"/>
    <mergeCell ref="D21:E21"/>
    <mergeCell ref="A11:A22"/>
    <mergeCell ref="D11:E11"/>
    <mergeCell ref="B12:B17"/>
    <mergeCell ref="C12:C13"/>
    <mergeCell ref="D12:E12"/>
    <mergeCell ref="D13:E13"/>
    <mergeCell ref="C14:C15"/>
    <mergeCell ref="D14:E14"/>
    <mergeCell ref="D15:E15"/>
    <mergeCell ref="D16:E16"/>
    <mergeCell ref="B22:G22"/>
    <mergeCell ref="A5:A8"/>
    <mergeCell ref="B5:C5"/>
    <mergeCell ref="D5:E5"/>
    <mergeCell ref="F5:G5"/>
    <mergeCell ref="H6:H8"/>
    <mergeCell ref="A9:A10"/>
    <mergeCell ref="B9:D9"/>
    <mergeCell ref="E9:G9"/>
    <mergeCell ref="B10:D10"/>
    <mergeCell ref="E10:G10"/>
    <mergeCell ref="A1:H1"/>
    <mergeCell ref="A2:H2"/>
    <mergeCell ref="A3:E3"/>
    <mergeCell ref="F3:H3"/>
    <mergeCell ref="C4:D4"/>
    <mergeCell ref="E4:F4"/>
    <mergeCell ref="G4:H4"/>
  </mergeCells>
  <phoneticPr fontId="4" type="noConversion"/>
  <printOptions horizontalCentered="1" verticalCentered="1"/>
  <pageMargins left="0.51181102362204722" right="0.51181102362204722" top="0.35433070866141736" bottom="0.35433070866141736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大马外网</vt:lpstr>
      <vt:lpstr>谢坊营暖气改造</vt:lpstr>
      <vt:lpstr>城西屋面防水</vt:lpstr>
      <vt:lpstr>巩固庄屋面防水</vt:lpstr>
      <vt:lpstr>遂城屋面防水</vt:lpstr>
      <vt:lpstr>曲城屋面防水</vt:lpstr>
      <vt:lpstr>谢坊营屋面防水</vt:lpstr>
      <vt:lpstr>中心校屋面防水</vt:lpstr>
      <vt:lpstr>巩固庄占地</vt:lpstr>
      <vt:lpstr>广门防静电地板</vt:lpstr>
      <vt:lpstr>城西室内装修</vt:lpstr>
      <vt:lpstr>大马绿化</vt:lpstr>
      <vt:lpstr>大马门窗维修</vt:lpstr>
      <vt:lpstr>大马综合楼附属</vt:lpstr>
      <vt:lpstr>谢坊附属工程</vt:lpstr>
      <vt:lpstr>谢坊营附属项目</vt:lpstr>
      <vt:lpstr>谢坊综合楼</vt:lpstr>
      <vt:lpstr>遂城配电增容</vt:lpstr>
      <vt:lpstr>遂城配电增容审核费</vt:lpstr>
      <vt:lpstr>大庞村维修项目</vt:lpstr>
      <vt:lpstr>城西变压器项目</vt:lpstr>
      <vt:lpstr>广门变压器项目</vt:lpstr>
      <vt:lpstr>遂城变压器项目</vt:lpstr>
      <vt:lpstr>成人教育经费</vt:lpstr>
      <vt:lpstr>督学活动经费</vt:lpstr>
      <vt:lpstr>学生体检费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2021-05-17T02:04:13Z</dcterms:modified>
</cp:coreProperties>
</file>