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730" windowHeight="11760" activeTab="3"/>
  </bookViews>
  <sheets>
    <sheet name="厕所" sheetId="11" r:id="rId1"/>
    <sheet name="维修改造" sheetId="12" r:id="rId2"/>
    <sheet name="屋面防水" sheetId="9" r:id="rId3"/>
    <sheet name="灯具" sheetId="13" r:id="rId4"/>
    <sheet name="校园文化装饰" sheetId="3" r:id="rId5"/>
    <sheet name="多媒体" sheetId="8" r:id="rId6"/>
    <sheet name="体检费" sheetId="5" r:id="rId7"/>
  </sheets>
  <calcPr calcId="152511" calcMode="manual"/>
</workbook>
</file>

<file path=xl/calcChain.xml><?xml version="1.0" encoding="utf-8"?>
<calcChain xmlns="http://schemas.openxmlformats.org/spreadsheetml/2006/main">
  <c r="F14" i="5" l="1"/>
</calcChain>
</file>

<file path=xl/sharedStrings.xml><?xml version="1.0" encoding="utf-8"?>
<sst xmlns="http://schemas.openxmlformats.org/spreadsheetml/2006/main" count="558" uniqueCount="154">
  <si>
    <t>其中：财政资金</t>
    <phoneticPr fontId="5" type="noConversion"/>
  </si>
  <si>
    <t>三、目标完成情况</t>
    <phoneticPr fontId="5" type="noConversion"/>
  </si>
  <si>
    <t>具体完成情况</t>
    <phoneticPr fontId="5" type="noConversion"/>
  </si>
  <si>
    <t>四、年度绩效指标完成情况</t>
    <phoneticPr fontId="5" type="noConversion"/>
  </si>
  <si>
    <t>联系电话：</t>
    <phoneticPr fontId="5" type="noConversion"/>
  </si>
  <si>
    <t>总分</t>
    <phoneticPr fontId="5" type="noConversion"/>
  </si>
  <si>
    <t>五、存在问题、原因及下一步整改措施</t>
    <phoneticPr fontId="5" type="noConversion"/>
  </si>
  <si>
    <t>附件2：</t>
    <phoneticPr fontId="5" type="noConversion"/>
  </si>
  <si>
    <t>部门预算一般项目绩效自评表</t>
    <phoneticPr fontId="5" type="noConversion"/>
  </si>
  <si>
    <t>（2020年度）</t>
    <phoneticPr fontId="5" type="noConversion"/>
  </si>
  <si>
    <t>填报单位：</t>
    <phoneticPr fontId="5" type="noConversion"/>
  </si>
  <si>
    <t>金额单位：万元</t>
    <phoneticPr fontId="5" type="noConversion"/>
  </si>
  <si>
    <t>一、基本情况</t>
    <phoneticPr fontId="5" type="noConversion"/>
  </si>
  <si>
    <t>项目名称</t>
    <phoneticPr fontId="5" type="noConversion"/>
  </si>
  <si>
    <t>实施（主管）单位</t>
    <phoneticPr fontId="5" type="noConversion"/>
  </si>
  <si>
    <t>二、预算执行情况</t>
    <phoneticPr fontId="5" type="noConversion"/>
  </si>
  <si>
    <t>预算安排情况（调整后）</t>
    <phoneticPr fontId="5" type="noConversion"/>
  </si>
  <si>
    <t>资金到位情况</t>
    <phoneticPr fontId="5" type="noConversion"/>
  </si>
  <si>
    <t>资金执行情况</t>
    <phoneticPr fontId="5" type="noConversion"/>
  </si>
  <si>
    <t>预算执行进度</t>
    <phoneticPr fontId="5" type="noConversion"/>
  </si>
  <si>
    <t>预算数：</t>
    <phoneticPr fontId="5" type="noConversion"/>
  </si>
  <si>
    <t>到位数：</t>
    <phoneticPr fontId="5" type="noConversion"/>
  </si>
  <si>
    <t>执行数：</t>
    <phoneticPr fontId="5" type="noConversion"/>
  </si>
  <si>
    <t>其他</t>
    <phoneticPr fontId="5" type="noConversion"/>
  </si>
  <si>
    <t>年度预期目标</t>
    <phoneticPr fontId="5" type="noConversion"/>
  </si>
  <si>
    <t>总体完成率</t>
    <phoneticPr fontId="5" type="noConversion"/>
  </si>
  <si>
    <t>填报人：</t>
    <phoneticPr fontId="5" type="noConversion"/>
  </si>
  <si>
    <t>附件2：</t>
  </si>
  <si>
    <t>部门预算一般项目绩效自评表</t>
  </si>
  <si>
    <t>（2020年度）</t>
  </si>
  <si>
    <t>填报单位：</t>
  </si>
  <si>
    <t>金额单位：万元</t>
  </si>
  <si>
    <t>一、基本情况</t>
  </si>
  <si>
    <t>项目名称</t>
  </si>
  <si>
    <t>义务教育阶段学生体检经费</t>
  </si>
  <si>
    <t>实施（主管）单位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</si>
  <si>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</si>
  <si>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</si>
  <si>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</si>
  <si>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</si>
  <si>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</si>
  <si>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</si>
  <si>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</si>
  <si>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</si>
  <si>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</si>
  <si>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</si>
  <si>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 xml:space="preserve">                                                    </t>
  </si>
  <si>
    <t>三、目标完成情况</t>
  </si>
  <si>
    <t>年度预期目标</t>
  </si>
  <si>
    <t>具体完成情况</t>
  </si>
  <si>
    <t>总体完成率</t>
  </si>
  <si>
    <t xml:space="preserve">   对义务教育在校生体检，及时掌握学生身体的健康状况，提高学生的身体健康水平，提升社会对学校教育的认可度</t>
  </si>
  <si>
    <t>对在校生进行了体检，也及时掌握了学生的身体健康状况，对提高学生的身体健康水平起到了辅助作用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</si>
  <si>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</si>
  <si>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</si>
  <si>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</si>
  <si>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</si>
  <si>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</si>
  <si>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</si>
  <si>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</si>
  <si>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</si>
  <si>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数量指标（20）</t>
  </si>
  <si>
    <t>体检对象覆盖率（10）</t>
  </si>
  <si>
    <t>&gt;=95%</t>
  </si>
  <si>
    <t>质量指标（10）</t>
  </si>
  <si>
    <t>体检的满意率（10）</t>
  </si>
  <si>
    <t>实效指标（10）</t>
  </si>
  <si>
    <t>按时完成率（10）</t>
  </si>
  <si>
    <t>成本指标（10）</t>
  </si>
  <si>
    <t>资金利用率（10）</t>
  </si>
  <si>
    <t>效益指标（30）</t>
  </si>
  <si>
    <t>经济效益指标（10）</t>
  </si>
  <si>
    <t>适时保障学生健康（10）</t>
  </si>
  <si>
    <t>社会效益指标（10）</t>
  </si>
  <si>
    <t>提高社会满意度（10）</t>
  </si>
  <si>
    <t>生态效益指标（5）</t>
  </si>
  <si>
    <t>关注学生身体健康（5）</t>
  </si>
  <si>
    <t>可持续影响指标（5）</t>
  </si>
  <si>
    <t>提高社会整体素质（5）</t>
  </si>
  <si>
    <t>满意度指标（10）</t>
  </si>
  <si>
    <t>学生对社会的满意度（5）</t>
  </si>
  <si>
    <t>家长对社会的满意度（5）</t>
  </si>
  <si>
    <t>预算执行率（10）</t>
  </si>
  <si>
    <t>总分</t>
  </si>
  <si>
    <t>五、存在问题、原因及下一步整改措施</t>
  </si>
  <si>
    <t>无</t>
  </si>
  <si>
    <t>填报人：</t>
  </si>
  <si>
    <t>联系电话：</t>
  </si>
  <si>
    <t>&gt;=100%</t>
    <phoneticPr fontId="5" type="noConversion"/>
  </si>
  <si>
    <t>无</t>
    <phoneticPr fontId="5" type="noConversion"/>
  </si>
  <si>
    <t>为师生学习生活提供了愉悦的学习环境</t>
    <phoneticPr fontId="5" type="noConversion"/>
  </si>
  <si>
    <t>义务教育学校覆盖率（10）</t>
    <phoneticPr fontId="5" type="noConversion"/>
  </si>
  <si>
    <t>改善学校办学条件，提高学生学习环境</t>
    <phoneticPr fontId="10" type="noConversion"/>
  </si>
  <si>
    <t>义务教育学校覆盖率（10）</t>
    <phoneticPr fontId="10" type="noConversion"/>
  </si>
  <si>
    <t>义务教育学校完成率（10）</t>
    <phoneticPr fontId="5" type="noConversion"/>
  </si>
  <si>
    <t>义务教育学校完成率（10）</t>
    <phoneticPr fontId="10" type="noConversion"/>
  </si>
  <si>
    <t>提高了办学条件（10）</t>
    <phoneticPr fontId="10" type="noConversion"/>
  </si>
  <si>
    <t>改善学校学习环境（5）</t>
    <phoneticPr fontId="10" type="noConversion"/>
  </si>
  <si>
    <t>&gt;=100%</t>
    <phoneticPr fontId="10" type="noConversion"/>
  </si>
  <si>
    <t>节约资金率（10）</t>
    <phoneticPr fontId="10" type="noConversion"/>
  </si>
  <si>
    <t>保障安全实用（10）</t>
    <phoneticPr fontId="10" type="noConversion"/>
  </si>
  <si>
    <t>按时完成率（10）</t>
    <phoneticPr fontId="10" type="noConversion"/>
  </si>
  <si>
    <t>数量指标（20）</t>
    <phoneticPr fontId="10" type="noConversion"/>
  </si>
  <si>
    <t>改善师生生活环境（5）</t>
    <phoneticPr fontId="10" type="noConversion"/>
  </si>
  <si>
    <t>保定市徐水区遂城中学</t>
    <phoneticPr fontId="10" type="noConversion"/>
  </si>
  <si>
    <t>&gt;=90%</t>
    <phoneticPr fontId="10" type="noConversion"/>
  </si>
  <si>
    <t>群众对社会的满意度（5）</t>
    <phoneticPr fontId="10" type="noConversion"/>
  </si>
  <si>
    <t>教育投入－保定市徐水区遂城中学校园文化装饰</t>
    <phoneticPr fontId="5" type="noConversion"/>
  </si>
  <si>
    <t>为丰富校园文化，营造良好学习氛围，培养学生思想品质，道德情操，打造身心愉悦的学习环境</t>
    <phoneticPr fontId="5" type="noConversion"/>
  </si>
  <si>
    <t>满足教师上课需求（10）</t>
    <phoneticPr fontId="5" type="noConversion"/>
  </si>
  <si>
    <t>资金利用率（10）</t>
    <phoneticPr fontId="5" type="noConversion"/>
  </si>
  <si>
    <t>按时完成率（10）</t>
    <phoneticPr fontId="5" type="noConversion"/>
  </si>
  <si>
    <t>改善学校办学条件（5）</t>
    <phoneticPr fontId="5" type="noConversion"/>
  </si>
  <si>
    <t>提高自己利用率（10）</t>
    <phoneticPr fontId="5" type="noConversion"/>
  </si>
  <si>
    <t>提高社会满意度（10）</t>
    <phoneticPr fontId="5" type="noConversion"/>
  </si>
  <si>
    <t>家长对学校的满意度（5）</t>
    <phoneticPr fontId="5" type="noConversion"/>
  </si>
  <si>
    <t>教师对学校的满意度（5）</t>
    <phoneticPr fontId="5" type="noConversion"/>
  </si>
  <si>
    <t>&gt;=95%</t>
    <phoneticPr fontId="5" type="noConversion"/>
  </si>
  <si>
    <t>教育投入－遂城中学多媒体教学设备采购</t>
    <phoneticPr fontId="10" type="noConversion"/>
  </si>
  <si>
    <t xml:space="preserve">学校采购8套多媒体设备，改善学校办学条件，提高学生学习环境   </t>
    <phoneticPr fontId="10" type="noConversion"/>
  </si>
  <si>
    <t>教师对社会的满意度（5）</t>
    <phoneticPr fontId="10" type="noConversion"/>
  </si>
  <si>
    <t>满足教师上课需求（10）</t>
    <phoneticPr fontId="10" type="noConversion"/>
  </si>
  <si>
    <t>改善学校办学条件（10）</t>
    <phoneticPr fontId="10" type="noConversion"/>
  </si>
  <si>
    <t>提高了资金利用率（10）</t>
    <phoneticPr fontId="10" type="noConversion"/>
  </si>
  <si>
    <t>中小学（幼儿园）修缮项目-遂城中学教学楼、实验楼、平房屋面防水</t>
    <phoneticPr fontId="10" type="noConversion"/>
  </si>
  <si>
    <t xml:space="preserve">学校对教学楼，实验楼，平房进行屋面防水，改善学校办学条件，创造良好的学生学习环境   </t>
    <phoneticPr fontId="10" type="noConversion"/>
  </si>
  <si>
    <t>改善学校办学条件，创造良好学生学习环境</t>
    <phoneticPr fontId="10" type="noConversion"/>
  </si>
  <si>
    <t>屋面防水数量（10）</t>
    <phoneticPr fontId="10" type="noConversion"/>
  </si>
  <si>
    <t>屋面防水预算面积（10）</t>
    <phoneticPr fontId="10" type="noConversion"/>
  </si>
  <si>
    <t>解决学校安全隐患（5）</t>
    <phoneticPr fontId="10" type="noConversion"/>
  </si>
  <si>
    <t>教育投入－保定市徐水区遂城中学23个教室灯具更换工程</t>
    <phoneticPr fontId="10" type="noConversion"/>
  </si>
  <si>
    <t>提前下达2020年义务教育薄弱环节改善与能力提升省级补助资金预算  （遂城中学维修改造）</t>
    <phoneticPr fontId="10" type="noConversion"/>
  </si>
  <si>
    <t>提前下达2020年城乡义务教育中央补助经费预算（遂城中学卫生厕所改造）</t>
    <phoneticPr fontId="10" type="noConversion"/>
  </si>
  <si>
    <t>义务教育学校完成率（10）</t>
    <phoneticPr fontId="10" type="noConversion"/>
  </si>
  <si>
    <t>满足学生上课（10）</t>
    <phoneticPr fontId="10" type="noConversion"/>
  </si>
  <si>
    <t xml:space="preserve">学校对教学楼23个教室灯具进行更换改装，改善学校办学条件，创造良好的学生学习环境   </t>
    <phoneticPr fontId="10" type="noConversion"/>
  </si>
  <si>
    <t xml:space="preserve">学校对教学楼，实验楼进行地面维修，等改善学校办学条件，创造良好的学生学习环境   </t>
    <phoneticPr fontId="10" type="noConversion"/>
  </si>
  <si>
    <t>学校维修（10）</t>
    <phoneticPr fontId="10" type="noConversion"/>
  </si>
  <si>
    <t>义务教育经费保障（10）</t>
    <phoneticPr fontId="10" type="noConversion"/>
  </si>
  <si>
    <t>改善了办学条件（10）</t>
    <phoneticPr fontId="10" type="noConversion"/>
  </si>
  <si>
    <t>经费使用率（10）</t>
    <phoneticPr fontId="10" type="noConversion"/>
  </si>
  <si>
    <t>体检学生数（10）</t>
    <phoneticPr fontId="10" type="noConversion"/>
  </si>
  <si>
    <t xml:space="preserve">学校对旧厕所，进行改造，改善学校办学条件，创造良好的学生学习环境   </t>
    <phoneticPr fontId="10" type="noConversion"/>
  </si>
  <si>
    <t>节约资金率（10）</t>
    <phoneticPr fontId="10" type="noConversion"/>
  </si>
  <si>
    <t>改造厕所完成率（10）</t>
    <phoneticPr fontId="10" type="noConversion"/>
  </si>
  <si>
    <t>&gt;=95%</t>
    <phoneticPr fontId="10" type="noConversion"/>
  </si>
  <si>
    <t>本项目，年末完工，未审计。支付进度为合同价款的90%。</t>
    <phoneticPr fontId="10" type="noConversion"/>
  </si>
  <si>
    <t>维修教室数量23间（10）</t>
    <phoneticPr fontId="10" type="noConversion"/>
  </si>
  <si>
    <t>本项目，2020年进场施工，年底未完工，按照合同约定支付合同价款的30%。</t>
    <phoneticPr fontId="10" type="noConversion"/>
  </si>
  <si>
    <t>经济效益指标（10）</t>
    <phoneticPr fontId="10" type="noConversion"/>
  </si>
  <si>
    <t>生态效益指标（5）</t>
    <phoneticPr fontId="10" type="noConversion"/>
  </si>
  <si>
    <t>满意度指标（10）</t>
    <phoneticPr fontId="10" type="noConversion"/>
  </si>
  <si>
    <t>可持续影响指标（5）</t>
    <phoneticPr fontId="10" type="noConversion"/>
  </si>
  <si>
    <t>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</si>
</sst>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3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0" fillId="0" borderId="0" xfId="0"/>
    <xf numFmtId="0" fontId="6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7" fillId="0" borderId="1" xfId="6" applyFont="1" applyBorder="1" applyAlignment="1">
      <alignment vertical="center" wrapText="1"/>
    </xf>
    <xf numFmtId="0" fontId="7" fillId="0" borderId="0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10" fontId="7" fillId="0" borderId="1" xfId="6" applyNumberFormat="1" applyFont="1" applyBorder="1" applyAlignment="1">
      <alignment vertical="center" wrapText="1"/>
    </xf>
    <xf numFmtId="9" fontId="7" fillId="0" borderId="1" xfId="6" applyNumberFormat="1" applyFont="1" applyBorder="1" applyAlignment="1">
      <alignment vertical="center" wrapText="1"/>
    </xf>
    <xf numFmtId="0" fontId="7" fillId="0" borderId="1" xfId="6" applyFont="1" applyBorder="1" applyAlignment="1">
      <alignment horizontal="center" vertical="center" wrapText="1"/>
    </xf>
    <xf numFmtId="176" fontId="7" fillId="0" borderId="1" xfId="6" applyNumberFormat="1" applyFont="1" applyBorder="1" applyAlignment="1">
      <alignment vertical="center" wrapText="1"/>
    </xf>
    <xf numFmtId="9" fontId="7" fillId="0" borderId="1" xfId="6" applyNumberFormat="1" applyFont="1" applyBorder="1" applyAlignment="1">
      <alignment horizontal="left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2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left" vertical="center" wrapText="1"/>
    </xf>
    <xf numFmtId="9" fontId="7" fillId="0" borderId="6" xfId="2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right" vertical="center" wrapText="1"/>
    </xf>
    <xf numFmtId="10" fontId="7" fillId="0" borderId="1" xfId="6" applyNumberFormat="1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right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9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3"/>
    <cellStyle name="常规 2 3" xfId="5"/>
    <cellStyle name="常规 3" xfId="2"/>
    <cellStyle name="常规 3 2" xfId="4"/>
    <cellStyle name="常规 3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>
      <selection activeCell="O13" sqref="O13"/>
    </sheetView>
  </sheetViews>
  <sheetFormatPr defaultColWidth="12.375" defaultRowHeight="27" customHeight="1"/>
  <cols>
    <col min="1" max="1" width="11.875" style="9" customWidth="1"/>
    <col min="2" max="2" width="12.375" style="9"/>
    <col min="3" max="3" width="11.12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4.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19.5" customHeight="1">
      <c r="A3" s="40" t="s">
        <v>29</v>
      </c>
      <c r="B3" s="40"/>
      <c r="C3" s="40"/>
      <c r="D3" s="40"/>
      <c r="E3" s="40"/>
      <c r="F3" s="40"/>
      <c r="G3" s="40"/>
      <c r="H3" s="40"/>
    </row>
    <row r="4" spans="1:8" ht="21" customHeight="1">
      <c r="A4" s="41" t="s">
        <v>30</v>
      </c>
      <c r="B4" s="41"/>
      <c r="C4" s="41"/>
      <c r="D4" s="41"/>
      <c r="E4" s="41"/>
      <c r="F4" s="42" t="s">
        <v>31</v>
      </c>
      <c r="G4" s="42"/>
      <c r="H4" s="42"/>
    </row>
    <row r="5" spans="1:8" ht="61.5" customHeight="1">
      <c r="A5" s="12" t="s">
        <v>32</v>
      </c>
      <c r="B5" s="17" t="s">
        <v>33</v>
      </c>
      <c r="C5" s="22" t="s">
        <v>132</v>
      </c>
      <c r="D5" s="22"/>
      <c r="E5" s="22" t="s">
        <v>35</v>
      </c>
      <c r="F5" s="22"/>
      <c r="G5" s="22" t="s">
        <v>104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67</v>
      </c>
      <c r="D7" s="12" t="s">
        <v>42</v>
      </c>
      <c r="E7" s="18">
        <v>67</v>
      </c>
      <c r="F7" s="12" t="s">
        <v>43</v>
      </c>
      <c r="G7" s="18">
        <v>19.84</v>
      </c>
      <c r="H7" s="38">
        <v>0.29609999999999997</v>
      </c>
    </row>
    <row r="8" spans="1:8" ht="27" customHeight="1">
      <c r="A8" s="22"/>
      <c r="B8" s="17" t="s">
        <v>44</v>
      </c>
      <c r="C8" s="18">
        <v>67</v>
      </c>
      <c r="D8" s="17" t="s">
        <v>44</v>
      </c>
      <c r="E8" s="18">
        <v>67</v>
      </c>
      <c r="F8" s="17" t="s">
        <v>44</v>
      </c>
      <c r="G8" s="18">
        <v>19.84</v>
      </c>
      <c r="H8" s="38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38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3" t="s">
        <v>142</v>
      </c>
      <c r="C11" s="23"/>
      <c r="D11" s="23"/>
      <c r="E11" s="23" t="s">
        <v>126</v>
      </c>
      <c r="F11" s="23"/>
      <c r="G11" s="23"/>
      <c r="H11" s="15">
        <v>0.29609999999999997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45" t="s">
        <v>60</v>
      </c>
      <c r="C13" s="45" t="s">
        <v>102</v>
      </c>
      <c r="D13" s="27" t="s">
        <v>144</v>
      </c>
      <c r="E13" s="28"/>
      <c r="F13" s="12" t="s">
        <v>145</v>
      </c>
      <c r="G13" s="16">
        <v>0.3</v>
      </c>
      <c r="H13" s="12">
        <v>3</v>
      </c>
    </row>
    <row r="14" spans="1:8" ht="27" customHeight="1">
      <c r="A14" s="22"/>
      <c r="B14" s="46"/>
      <c r="C14" s="47"/>
      <c r="D14" s="27" t="s">
        <v>140</v>
      </c>
      <c r="E14" s="28"/>
      <c r="F14" s="12" t="s">
        <v>145</v>
      </c>
      <c r="G14" s="16">
        <v>0.3</v>
      </c>
      <c r="H14" s="12">
        <v>3</v>
      </c>
    </row>
    <row r="15" spans="1:8" ht="27" customHeight="1">
      <c r="A15" s="22"/>
      <c r="B15" s="46"/>
      <c r="C15" s="17" t="s">
        <v>64</v>
      </c>
      <c r="D15" s="27" t="s">
        <v>100</v>
      </c>
      <c r="E15" s="28"/>
      <c r="F15" s="12" t="s">
        <v>63</v>
      </c>
      <c r="G15" s="16">
        <v>0.7</v>
      </c>
      <c r="H15" s="12">
        <v>7</v>
      </c>
    </row>
    <row r="16" spans="1:8" ht="27" customHeight="1">
      <c r="A16" s="22"/>
      <c r="B16" s="46"/>
      <c r="C16" s="17" t="s">
        <v>66</v>
      </c>
      <c r="D16" s="27" t="s">
        <v>101</v>
      </c>
      <c r="E16" s="28"/>
      <c r="F16" s="12" t="s">
        <v>63</v>
      </c>
      <c r="G16" s="16">
        <v>0.3</v>
      </c>
      <c r="H16" s="12">
        <v>3</v>
      </c>
    </row>
    <row r="17" spans="1:8" ht="27" customHeight="1">
      <c r="A17" s="22"/>
      <c r="B17" s="47"/>
      <c r="C17" s="17" t="s">
        <v>68</v>
      </c>
      <c r="D17" s="27" t="s">
        <v>143</v>
      </c>
      <c r="E17" s="28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45" t="s">
        <v>70</v>
      </c>
      <c r="C18" s="17" t="s">
        <v>71</v>
      </c>
      <c r="D18" s="27" t="s">
        <v>96</v>
      </c>
      <c r="E18" s="28"/>
      <c r="F18" s="12" t="s">
        <v>63</v>
      </c>
      <c r="G18" s="16">
        <v>0.5</v>
      </c>
      <c r="H18" s="12">
        <v>5</v>
      </c>
    </row>
    <row r="19" spans="1:8" ht="27" customHeight="1">
      <c r="A19" s="22"/>
      <c r="B19" s="46"/>
      <c r="C19" s="17" t="s">
        <v>73</v>
      </c>
      <c r="D19" s="27" t="s">
        <v>74</v>
      </c>
      <c r="E19" s="28"/>
      <c r="F19" s="12" t="s">
        <v>63</v>
      </c>
      <c r="G19" s="16">
        <v>0.8</v>
      </c>
      <c r="H19" s="12">
        <v>8</v>
      </c>
    </row>
    <row r="20" spans="1:8" ht="27" customHeight="1">
      <c r="A20" s="22"/>
      <c r="B20" s="46"/>
      <c r="C20" s="17" t="s">
        <v>75</v>
      </c>
      <c r="D20" s="27" t="s">
        <v>103</v>
      </c>
      <c r="E20" s="28"/>
      <c r="F20" s="12" t="s">
        <v>63</v>
      </c>
      <c r="G20" s="16">
        <v>0.5</v>
      </c>
      <c r="H20" s="12">
        <v>2</v>
      </c>
    </row>
    <row r="21" spans="1:8" ht="27" customHeight="1">
      <c r="A21" s="22"/>
      <c r="B21" s="47"/>
      <c r="C21" s="17" t="s">
        <v>77</v>
      </c>
      <c r="D21" s="27" t="s">
        <v>129</v>
      </c>
      <c r="E21" s="28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45" t="s">
        <v>79</v>
      </c>
      <c r="C22" s="45" t="s">
        <v>79</v>
      </c>
      <c r="D22" s="27" t="s">
        <v>80</v>
      </c>
      <c r="E22" s="28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47"/>
      <c r="C23" s="47"/>
      <c r="D23" s="27" t="s">
        <v>81</v>
      </c>
      <c r="E23" s="28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82</v>
      </c>
      <c r="C24" s="17" t="s">
        <v>82</v>
      </c>
      <c r="D24" s="43" t="s">
        <v>82</v>
      </c>
      <c r="E24" s="44"/>
      <c r="F24" s="19">
        <v>1</v>
      </c>
      <c r="G24" s="16">
        <v>0.3</v>
      </c>
      <c r="H24" s="12">
        <v>3</v>
      </c>
    </row>
    <row r="25" spans="1:8" ht="27" customHeight="1">
      <c r="A25" s="22"/>
      <c r="B25" s="22" t="s">
        <v>83</v>
      </c>
      <c r="C25" s="22"/>
      <c r="D25" s="22"/>
      <c r="E25" s="22"/>
      <c r="F25" s="22"/>
      <c r="G25" s="22"/>
      <c r="H25" s="12">
        <v>59</v>
      </c>
    </row>
    <row r="26" spans="1:8" ht="82.5" customHeight="1">
      <c r="A26" s="17" t="s">
        <v>84</v>
      </c>
      <c r="B26" s="22" t="s">
        <v>148</v>
      </c>
      <c r="C26" s="22"/>
      <c r="D26" s="22"/>
      <c r="E26" s="22"/>
      <c r="F26" s="22"/>
      <c r="G26" s="22"/>
      <c r="H26" s="22"/>
    </row>
    <row r="27" spans="1:8" ht="27" customHeight="1">
      <c r="A27" s="7" t="s">
        <v>26</v>
      </c>
      <c r="B27" s="32"/>
      <c r="C27" s="32"/>
      <c r="D27" s="32"/>
      <c r="E27" s="7" t="s">
        <v>4</v>
      </c>
      <c r="F27" s="32">
        <v>6540568</v>
      </c>
      <c r="G27" s="32"/>
      <c r="H27" s="32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0">
    <mergeCell ref="B27:D27"/>
    <mergeCell ref="F27:H27"/>
    <mergeCell ref="D22:E22"/>
    <mergeCell ref="D23:E23"/>
    <mergeCell ref="D24:E24"/>
    <mergeCell ref="B25:G25"/>
    <mergeCell ref="B26:H26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>
      <selection activeCell="O13" sqref="O13"/>
    </sheetView>
  </sheetViews>
  <sheetFormatPr defaultColWidth="12.375" defaultRowHeight="27" customHeight="1"/>
  <cols>
    <col min="1" max="1" width="11.875" style="9" customWidth="1"/>
    <col min="2" max="2" width="12.375" style="9"/>
    <col min="3" max="3" width="11.87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4.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19.5" customHeight="1">
      <c r="A3" s="40" t="s">
        <v>29</v>
      </c>
      <c r="B3" s="40"/>
      <c r="C3" s="40"/>
      <c r="D3" s="40"/>
      <c r="E3" s="40"/>
      <c r="F3" s="40"/>
      <c r="G3" s="40"/>
      <c r="H3" s="40"/>
    </row>
    <row r="4" spans="1:8" ht="21" customHeight="1">
      <c r="A4" s="41" t="s">
        <v>30</v>
      </c>
      <c r="B4" s="41"/>
      <c r="C4" s="41"/>
      <c r="D4" s="41"/>
      <c r="E4" s="41"/>
      <c r="F4" s="42" t="s">
        <v>31</v>
      </c>
      <c r="G4" s="42"/>
      <c r="H4" s="42"/>
    </row>
    <row r="5" spans="1:8" ht="61.5" customHeight="1">
      <c r="A5" s="12" t="s">
        <v>32</v>
      </c>
      <c r="B5" s="17" t="s">
        <v>33</v>
      </c>
      <c r="C5" s="22" t="s">
        <v>131</v>
      </c>
      <c r="D5" s="22"/>
      <c r="E5" s="22" t="s">
        <v>35</v>
      </c>
      <c r="F5" s="22"/>
      <c r="G5" s="22" t="s">
        <v>104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43</v>
      </c>
      <c r="D7" s="12" t="s">
        <v>42</v>
      </c>
      <c r="E7" s="18">
        <v>43</v>
      </c>
      <c r="F7" s="12" t="s">
        <v>43</v>
      </c>
      <c r="G7" s="18">
        <v>36.81</v>
      </c>
      <c r="H7" s="38">
        <v>0.85599999999999998</v>
      </c>
    </row>
    <row r="8" spans="1:8" ht="27" customHeight="1">
      <c r="A8" s="22"/>
      <c r="B8" s="17" t="s">
        <v>44</v>
      </c>
      <c r="C8" s="18">
        <v>43</v>
      </c>
      <c r="D8" s="17" t="s">
        <v>44</v>
      </c>
      <c r="E8" s="18">
        <v>43</v>
      </c>
      <c r="F8" s="17" t="s">
        <v>44</v>
      </c>
      <c r="G8" s="18">
        <v>36.81</v>
      </c>
      <c r="H8" s="38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38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3" t="s">
        <v>136</v>
      </c>
      <c r="C11" s="23"/>
      <c r="D11" s="23"/>
      <c r="E11" s="23" t="s">
        <v>126</v>
      </c>
      <c r="F11" s="23"/>
      <c r="G11" s="23"/>
      <c r="H11" s="15">
        <v>0.85599999999999998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45" t="s">
        <v>60</v>
      </c>
      <c r="C13" s="45" t="s">
        <v>102</v>
      </c>
      <c r="D13" s="27" t="s">
        <v>137</v>
      </c>
      <c r="E13" s="28"/>
      <c r="F13" s="12" t="s">
        <v>98</v>
      </c>
      <c r="G13" s="16">
        <v>1</v>
      </c>
      <c r="H13" s="12">
        <v>10</v>
      </c>
    </row>
    <row r="14" spans="1:8" ht="27" customHeight="1">
      <c r="A14" s="22"/>
      <c r="B14" s="46"/>
      <c r="C14" s="47"/>
      <c r="D14" s="27" t="s">
        <v>138</v>
      </c>
      <c r="E14" s="28"/>
      <c r="F14" s="12" t="s">
        <v>98</v>
      </c>
      <c r="G14" s="16">
        <v>1</v>
      </c>
      <c r="H14" s="12">
        <v>10</v>
      </c>
    </row>
    <row r="15" spans="1:8" ht="27" customHeight="1">
      <c r="A15" s="22"/>
      <c r="B15" s="46"/>
      <c r="C15" s="17" t="s">
        <v>64</v>
      </c>
      <c r="D15" s="27" t="s">
        <v>100</v>
      </c>
      <c r="E15" s="28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46"/>
      <c r="C16" s="17" t="s">
        <v>66</v>
      </c>
      <c r="D16" s="27" t="s">
        <v>101</v>
      </c>
      <c r="E16" s="28"/>
      <c r="F16" s="12" t="s">
        <v>63</v>
      </c>
      <c r="G16" s="16">
        <v>0.85599999999999998</v>
      </c>
      <c r="H16" s="12">
        <v>8</v>
      </c>
    </row>
    <row r="17" spans="1:8" ht="27" customHeight="1">
      <c r="A17" s="22"/>
      <c r="B17" s="47"/>
      <c r="C17" s="17" t="s">
        <v>68</v>
      </c>
      <c r="D17" s="27" t="s">
        <v>99</v>
      </c>
      <c r="E17" s="28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45" t="s">
        <v>70</v>
      </c>
      <c r="C18" s="17" t="s">
        <v>71</v>
      </c>
      <c r="D18" s="27" t="s">
        <v>139</v>
      </c>
      <c r="E18" s="28"/>
      <c r="F18" s="12" t="s">
        <v>63</v>
      </c>
      <c r="G18" s="16">
        <v>0.8</v>
      </c>
      <c r="H18" s="12">
        <v>8</v>
      </c>
    </row>
    <row r="19" spans="1:8" ht="27" customHeight="1">
      <c r="A19" s="22"/>
      <c r="B19" s="46"/>
      <c r="C19" s="17" t="s">
        <v>73</v>
      </c>
      <c r="D19" s="27" t="s">
        <v>74</v>
      </c>
      <c r="E19" s="28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46"/>
      <c r="C20" s="17" t="s">
        <v>75</v>
      </c>
      <c r="D20" s="27" t="s">
        <v>103</v>
      </c>
      <c r="E20" s="28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47"/>
      <c r="C21" s="17" t="s">
        <v>77</v>
      </c>
      <c r="D21" s="27" t="s">
        <v>129</v>
      </c>
      <c r="E21" s="28"/>
      <c r="F21" s="12" t="s">
        <v>63</v>
      </c>
      <c r="G21" s="16">
        <v>0.8</v>
      </c>
      <c r="H21" s="12">
        <v>4</v>
      </c>
    </row>
    <row r="22" spans="1:8" ht="27" customHeight="1">
      <c r="A22" s="22"/>
      <c r="B22" s="45" t="s">
        <v>79</v>
      </c>
      <c r="C22" s="45" t="s">
        <v>79</v>
      </c>
      <c r="D22" s="27" t="s">
        <v>80</v>
      </c>
      <c r="E22" s="28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47"/>
      <c r="C23" s="47"/>
      <c r="D23" s="27" t="s">
        <v>81</v>
      </c>
      <c r="E23" s="28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82</v>
      </c>
      <c r="C24" s="17" t="s">
        <v>82</v>
      </c>
      <c r="D24" s="43" t="s">
        <v>82</v>
      </c>
      <c r="E24" s="44"/>
      <c r="F24" s="19">
        <v>1</v>
      </c>
      <c r="G24" s="16">
        <v>0.85599999999999998</v>
      </c>
      <c r="H24" s="12">
        <v>8</v>
      </c>
    </row>
    <row r="25" spans="1:8" ht="27" customHeight="1">
      <c r="A25" s="22"/>
      <c r="B25" s="22" t="s">
        <v>83</v>
      </c>
      <c r="C25" s="22"/>
      <c r="D25" s="22"/>
      <c r="E25" s="22"/>
      <c r="F25" s="22"/>
      <c r="G25" s="22"/>
      <c r="H25" s="12">
        <v>93</v>
      </c>
    </row>
    <row r="26" spans="1:8" ht="82.5" customHeight="1">
      <c r="A26" s="17" t="s">
        <v>84</v>
      </c>
      <c r="B26" s="22" t="s">
        <v>146</v>
      </c>
      <c r="C26" s="22"/>
      <c r="D26" s="22"/>
      <c r="E26" s="22"/>
      <c r="F26" s="22"/>
      <c r="G26" s="22"/>
      <c r="H26" s="22"/>
    </row>
    <row r="27" spans="1:8" ht="27" customHeight="1">
      <c r="A27" s="7" t="s">
        <v>26</v>
      </c>
      <c r="B27" s="32"/>
      <c r="C27" s="32"/>
      <c r="D27" s="32"/>
      <c r="E27" s="7" t="s">
        <v>4</v>
      </c>
      <c r="F27" s="32">
        <v>6540568</v>
      </c>
      <c r="G27" s="32"/>
      <c r="H27" s="32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0">
    <mergeCell ref="B27:D27"/>
    <mergeCell ref="F27:H27"/>
    <mergeCell ref="D22:E22"/>
    <mergeCell ref="D23:E23"/>
    <mergeCell ref="D24:E24"/>
    <mergeCell ref="B25:G25"/>
    <mergeCell ref="B26:H26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opLeftCell="A10" workbookViewId="0">
      <selection activeCell="O13" sqref="O13"/>
    </sheetView>
  </sheetViews>
  <sheetFormatPr defaultColWidth="12.375" defaultRowHeight="27" customHeight="1"/>
  <cols>
    <col min="1" max="1" width="11.875" style="9" customWidth="1"/>
    <col min="2" max="2" width="11.5" style="9" customWidth="1"/>
    <col min="3" max="3" width="11.2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4.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19.5" customHeight="1">
      <c r="A3" s="40" t="s">
        <v>29</v>
      </c>
      <c r="B3" s="40"/>
      <c r="C3" s="40"/>
      <c r="D3" s="40"/>
      <c r="E3" s="40"/>
      <c r="F3" s="40"/>
      <c r="G3" s="40"/>
      <c r="H3" s="40"/>
    </row>
    <row r="4" spans="1:8" ht="21" customHeight="1">
      <c r="A4" s="41" t="s">
        <v>30</v>
      </c>
      <c r="B4" s="41"/>
      <c r="C4" s="41"/>
      <c r="D4" s="41"/>
      <c r="E4" s="41"/>
      <c r="F4" s="42" t="s">
        <v>31</v>
      </c>
      <c r="G4" s="42"/>
      <c r="H4" s="42"/>
    </row>
    <row r="5" spans="1:8" ht="61.5" customHeight="1">
      <c r="A5" s="12" t="s">
        <v>32</v>
      </c>
      <c r="B5" s="17" t="s">
        <v>33</v>
      </c>
      <c r="C5" s="22" t="s">
        <v>124</v>
      </c>
      <c r="D5" s="22"/>
      <c r="E5" s="22" t="s">
        <v>35</v>
      </c>
      <c r="F5" s="22"/>
      <c r="G5" s="22" t="s">
        <v>104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8.49</v>
      </c>
      <c r="D7" s="12" t="s">
        <v>42</v>
      </c>
      <c r="E7" s="18">
        <v>8.49</v>
      </c>
      <c r="F7" s="12" t="s">
        <v>43</v>
      </c>
      <c r="G7" s="18">
        <v>8.49</v>
      </c>
      <c r="H7" s="38">
        <v>1</v>
      </c>
    </row>
    <row r="8" spans="1:8" ht="27" customHeight="1">
      <c r="A8" s="22"/>
      <c r="B8" s="17" t="s">
        <v>44</v>
      </c>
      <c r="C8" s="18">
        <v>8.49</v>
      </c>
      <c r="D8" s="17" t="s">
        <v>44</v>
      </c>
      <c r="E8" s="18">
        <v>8.49</v>
      </c>
      <c r="F8" s="17" t="s">
        <v>44</v>
      </c>
      <c r="G8" s="18">
        <v>8.49</v>
      </c>
      <c r="H8" s="38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38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3" t="s">
        <v>125</v>
      </c>
      <c r="C11" s="23"/>
      <c r="D11" s="23"/>
      <c r="E11" s="23" t="s">
        <v>126</v>
      </c>
      <c r="F11" s="23"/>
      <c r="G11" s="23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45" t="s">
        <v>60</v>
      </c>
      <c r="C13" s="45" t="s">
        <v>102</v>
      </c>
      <c r="D13" s="27" t="s">
        <v>127</v>
      </c>
      <c r="E13" s="28"/>
      <c r="F13" s="12" t="s">
        <v>98</v>
      </c>
      <c r="G13" s="16">
        <v>1</v>
      </c>
      <c r="H13" s="12">
        <v>10</v>
      </c>
    </row>
    <row r="14" spans="1:8" ht="27" customHeight="1">
      <c r="A14" s="22"/>
      <c r="B14" s="46"/>
      <c r="C14" s="47"/>
      <c r="D14" s="27" t="s">
        <v>128</v>
      </c>
      <c r="E14" s="28"/>
      <c r="F14" s="12" t="s">
        <v>98</v>
      </c>
      <c r="G14" s="16">
        <v>1</v>
      </c>
      <c r="H14" s="12">
        <v>10</v>
      </c>
    </row>
    <row r="15" spans="1:8" ht="27" customHeight="1">
      <c r="A15" s="22"/>
      <c r="B15" s="46"/>
      <c r="C15" s="17" t="s">
        <v>64</v>
      </c>
      <c r="D15" s="27" t="s">
        <v>100</v>
      </c>
      <c r="E15" s="28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46"/>
      <c r="C16" s="17" t="s">
        <v>66</v>
      </c>
      <c r="D16" s="27" t="s">
        <v>101</v>
      </c>
      <c r="E16" s="28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47"/>
      <c r="C17" s="17" t="s">
        <v>68</v>
      </c>
      <c r="D17" s="27" t="s">
        <v>99</v>
      </c>
      <c r="E17" s="28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45" t="s">
        <v>70</v>
      </c>
      <c r="C18" s="17" t="s">
        <v>71</v>
      </c>
      <c r="D18" s="27" t="s">
        <v>96</v>
      </c>
      <c r="E18" s="28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46"/>
      <c r="C19" s="17" t="s">
        <v>73</v>
      </c>
      <c r="D19" s="27" t="s">
        <v>74</v>
      </c>
      <c r="E19" s="28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46"/>
      <c r="C20" s="17" t="s">
        <v>75</v>
      </c>
      <c r="D20" s="27" t="s">
        <v>103</v>
      </c>
      <c r="E20" s="28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47"/>
      <c r="C21" s="17" t="s">
        <v>77</v>
      </c>
      <c r="D21" s="27" t="s">
        <v>129</v>
      </c>
      <c r="E21" s="28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45" t="s">
        <v>79</v>
      </c>
      <c r="C22" s="45" t="s">
        <v>79</v>
      </c>
      <c r="D22" s="27" t="s">
        <v>80</v>
      </c>
      <c r="E22" s="28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47"/>
      <c r="C23" s="47"/>
      <c r="D23" s="27" t="s">
        <v>81</v>
      </c>
      <c r="E23" s="28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82</v>
      </c>
      <c r="C24" s="17" t="s">
        <v>82</v>
      </c>
      <c r="D24" s="43" t="s">
        <v>82</v>
      </c>
      <c r="E24" s="44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83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84</v>
      </c>
      <c r="B26" s="22" t="s">
        <v>85</v>
      </c>
      <c r="C26" s="22"/>
      <c r="D26" s="22"/>
      <c r="E26" s="22"/>
      <c r="F26" s="22"/>
      <c r="G26" s="22"/>
      <c r="H26" s="22"/>
    </row>
    <row r="27" spans="1:8" ht="27" customHeight="1">
      <c r="A27" s="7" t="s">
        <v>26</v>
      </c>
      <c r="B27" s="32"/>
      <c r="C27" s="32"/>
      <c r="D27" s="32"/>
      <c r="E27" s="7" t="s">
        <v>4</v>
      </c>
      <c r="F27" s="32">
        <v>6540568</v>
      </c>
      <c r="G27" s="32"/>
      <c r="H27" s="32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0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B27:D27"/>
    <mergeCell ref="F27:H27"/>
    <mergeCell ref="D22:E22"/>
    <mergeCell ref="D23:E23"/>
    <mergeCell ref="D24:E24"/>
    <mergeCell ref="B25:G25"/>
    <mergeCell ref="B26:H2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J15" sqref="J15"/>
    </sheetView>
  </sheetViews>
  <sheetFormatPr defaultColWidth="12.375" defaultRowHeight="27" customHeight="1"/>
  <cols>
    <col min="1" max="1" width="11.875" style="9" customWidth="1"/>
    <col min="2" max="2" width="11.25" style="9" customWidth="1"/>
    <col min="3" max="3" width="10.87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4.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19.5" customHeight="1">
      <c r="A3" s="40" t="s">
        <v>29</v>
      </c>
      <c r="B3" s="40"/>
      <c r="C3" s="40"/>
      <c r="D3" s="40"/>
      <c r="E3" s="40"/>
      <c r="F3" s="40"/>
      <c r="G3" s="40"/>
      <c r="H3" s="40"/>
    </row>
    <row r="4" spans="1:8" ht="21" customHeight="1">
      <c r="A4" s="41" t="s">
        <v>30</v>
      </c>
      <c r="B4" s="41"/>
      <c r="C4" s="41"/>
      <c r="D4" s="41"/>
      <c r="E4" s="41"/>
      <c r="F4" s="42" t="s">
        <v>31</v>
      </c>
      <c r="G4" s="42"/>
      <c r="H4" s="42"/>
    </row>
    <row r="5" spans="1:8" ht="61.5" customHeight="1">
      <c r="A5" s="12" t="s">
        <v>32</v>
      </c>
      <c r="B5" s="17" t="s">
        <v>33</v>
      </c>
      <c r="C5" s="22" t="s">
        <v>130</v>
      </c>
      <c r="D5" s="22"/>
      <c r="E5" s="22" t="s">
        <v>35</v>
      </c>
      <c r="F5" s="22"/>
      <c r="G5" s="22" t="s">
        <v>104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2.2999999999999998</v>
      </c>
      <c r="D7" s="12" t="s">
        <v>42</v>
      </c>
      <c r="E7" s="18">
        <v>2.2999999999999998</v>
      </c>
      <c r="F7" s="12" t="s">
        <v>43</v>
      </c>
      <c r="G7" s="18">
        <v>2.2999999999999998</v>
      </c>
      <c r="H7" s="38">
        <v>1</v>
      </c>
    </row>
    <row r="8" spans="1:8" ht="27" customHeight="1">
      <c r="A8" s="22"/>
      <c r="B8" s="17" t="s">
        <v>44</v>
      </c>
      <c r="C8" s="18">
        <v>2.2999999999999998</v>
      </c>
      <c r="D8" s="17" t="s">
        <v>44</v>
      </c>
      <c r="E8" s="18">
        <v>2.2999999999999998</v>
      </c>
      <c r="F8" s="17" t="s">
        <v>44</v>
      </c>
      <c r="G8" s="18">
        <v>2.2999999999999998</v>
      </c>
      <c r="H8" s="38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38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3" t="s">
        <v>135</v>
      </c>
      <c r="C11" s="23"/>
      <c r="D11" s="23"/>
      <c r="E11" s="23" t="s">
        <v>126</v>
      </c>
      <c r="F11" s="23"/>
      <c r="G11" s="23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45" t="s">
        <v>60</v>
      </c>
      <c r="C13" s="45" t="s">
        <v>102</v>
      </c>
      <c r="D13" s="27" t="s">
        <v>147</v>
      </c>
      <c r="E13" s="28"/>
      <c r="F13" s="12" t="s">
        <v>98</v>
      </c>
      <c r="G13" s="16">
        <v>1</v>
      </c>
      <c r="H13" s="12">
        <v>10</v>
      </c>
    </row>
    <row r="14" spans="1:8" ht="27" customHeight="1">
      <c r="A14" s="22"/>
      <c r="B14" s="46"/>
      <c r="C14" s="47"/>
      <c r="D14" s="27" t="s">
        <v>133</v>
      </c>
      <c r="E14" s="28"/>
      <c r="F14" s="12" t="s">
        <v>98</v>
      </c>
      <c r="G14" s="16">
        <v>1</v>
      </c>
      <c r="H14" s="12">
        <v>10</v>
      </c>
    </row>
    <row r="15" spans="1:8" ht="27" customHeight="1">
      <c r="A15" s="22"/>
      <c r="B15" s="46"/>
      <c r="C15" s="17" t="s">
        <v>64</v>
      </c>
      <c r="D15" s="27" t="s">
        <v>100</v>
      </c>
      <c r="E15" s="28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46"/>
      <c r="C16" s="17" t="s">
        <v>66</v>
      </c>
      <c r="D16" s="27" t="s">
        <v>134</v>
      </c>
      <c r="E16" s="28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47"/>
      <c r="C17" s="17" t="s">
        <v>68</v>
      </c>
      <c r="D17" s="27" t="s">
        <v>99</v>
      </c>
      <c r="E17" s="28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45" t="s">
        <v>70</v>
      </c>
      <c r="C18" s="17" t="s">
        <v>71</v>
      </c>
      <c r="D18" s="27" t="s">
        <v>96</v>
      </c>
      <c r="E18" s="28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46"/>
      <c r="C19" s="17" t="s">
        <v>73</v>
      </c>
      <c r="D19" s="27" t="s">
        <v>74</v>
      </c>
      <c r="E19" s="28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46"/>
      <c r="C20" s="17" t="s">
        <v>75</v>
      </c>
      <c r="D20" s="27" t="s">
        <v>103</v>
      </c>
      <c r="E20" s="28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47"/>
      <c r="C21" s="17" t="s">
        <v>77</v>
      </c>
      <c r="D21" s="27" t="s">
        <v>129</v>
      </c>
      <c r="E21" s="28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45" t="s">
        <v>79</v>
      </c>
      <c r="C22" s="45" t="s">
        <v>79</v>
      </c>
      <c r="D22" s="27" t="s">
        <v>80</v>
      </c>
      <c r="E22" s="28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47"/>
      <c r="C23" s="47"/>
      <c r="D23" s="27" t="s">
        <v>81</v>
      </c>
      <c r="E23" s="28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82</v>
      </c>
      <c r="C24" s="17" t="s">
        <v>82</v>
      </c>
      <c r="D24" s="43" t="s">
        <v>82</v>
      </c>
      <c r="E24" s="44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83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84</v>
      </c>
      <c r="B26" s="22" t="s">
        <v>85</v>
      </c>
      <c r="C26" s="22"/>
      <c r="D26" s="22"/>
      <c r="E26" s="22"/>
      <c r="F26" s="22"/>
      <c r="G26" s="22"/>
      <c r="H26" s="22"/>
    </row>
    <row r="27" spans="1:8" ht="27" customHeight="1">
      <c r="A27" s="7" t="s">
        <v>26</v>
      </c>
      <c r="B27" s="32"/>
      <c r="C27" s="32"/>
      <c r="D27" s="32"/>
      <c r="E27" s="7" t="s">
        <v>4</v>
      </c>
      <c r="F27" s="32">
        <v>6540568</v>
      </c>
      <c r="G27" s="32"/>
      <c r="H27" s="32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0">
    <mergeCell ref="B27:D27"/>
    <mergeCell ref="F27:H27"/>
    <mergeCell ref="D22:E22"/>
    <mergeCell ref="D23:E23"/>
    <mergeCell ref="D24:E24"/>
    <mergeCell ref="B25:G25"/>
    <mergeCell ref="B26:H26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opLeftCell="A10" workbookViewId="0">
      <selection activeCell="O13" sqref="O13"/>
    </sheetView>
  </sheetViews>
  <sheetFormatPr defaultRowHeight="27" customHeight="1"/>
  <cols>
    <col min="1" max="1" width="9.75" style="1" customWidth="1"/>
    <col min="2" max="2" width="10.625" style="1" customWidth="1"/>
    <col min="3" max="3" width="13.875" style="1" customWidth="1"/>
    <col min="4" max="4" width="10.625" style="1" customWidth="1"/>
    <col min="5" max="5" width="16.375" style="1" customWidth="1"/>
    <col min="6" max="7" width="10.625" style="1" customWidth="1"/>
    <col min="8" max="8" width="12.875" style="1" customWidth="1"/>
    <col min="9" max="16384" width="9" style="1"/>
  </cols>
  <sheetData>
    <row r="1" spans="1:8" ht="27" customHeight="1">
      <c r="A1" s="3" t="s">
        <v>7</v>
      </c>
    </row>
    <row r="2" spans="1:8" ht="27" customHeight="1">
      <c r="A2" s="34" t="s">
        <v>8</v>
      </c>
      <c r="B2" s="34"/>
      <c r="C2" s="34"/>
      <c r="D2" s="34"/>
      <c r="E2" s="34"/>
      <c r="F2" s="34"/>
      <c r="G2" s="34"/>
      <c r="H2" s="34"/>
    </row>
    <row r="3" spans="1:8" ht="27" customHeight="1">
      <c r="A3" s="35" t="s">
        <v>9</v>
      </c>
      <c r="B3" s="35"/>
      <c r="C3" s="35"/>
      <c r="D3" s="35"/>
      <c r="E3" s="35"/>
      <c r="F3" s="35"/>
      <c r="G3" s="35"/>
      <c r="H3" s="35"/>
    </row>
    <row r="4" spans="1:8" s="4" customFormat="1" ht="27" customHeight="1">
      <c r="A4" s="36" t="s">
        <v>10</v>
      </c>
      <c r="B4" s="36"/>
      <c r="C4" s="36"/>
      <c r="D4" s="36"/>
      <c r="E4" s="36"/>
      <c r="F4" s="37" t="s">
        <v>11</v>
      </c>
      <c r="G4" s="37"/>
      <c r="H4" s="37"/>
    </row>
    <row r="5" spans="1:8" s="4" customFormat="1" ht="27" customHeight="1">
      <c r="A5" s="5" t="s">
        <v>12</v>
      </c>
      <c r="B5" s="6" t="s">
        <v>13</v>
      </c>
      <c r="C5" s="29" t="s">
        <v>107</v>
      </c>
      <c r="D5" s="31"/>
      <c r="E5" s="29" t="s">
        <v>14</v>
      </c>
      <c r="F5" s="31"/>
      <c r="G5" s="22" t="s">
        <v>104</v>
      </c>
      <c r="H5" s="22"/>
    </row>
    <row r="6" spans="1:8" s="4" customFormat="1" ht="27" customHeight="1">
      <c r="A6" s="24" t="s">
        <v>15</v>
      </c>
      <c r="B6" s="29" t="s">
        <v>16</v>
      </c>
      <c r="C6" s="31"/>
      <c r="D6" s="29" t="s">
        <v>17</v>
      </c>
      <c r="E6" s="31"/>
      <c r="F6" s="29" t="s">
        <v>18</v>
      </c>
      <c r="G6" s="31"/>
      <c r="H6" s="8" t="s">
        <v>19</v>
      </c>
    </row>
    <row r="7" spans="1:8" s="4" customFormat="1" ht="27" customHeight="1">
      <c r="A7" s="25"/>
      <c r="B7" s="5" t="s">
        <v>20</v>
      </c>
      <c r="C7" s="5">
        <v>7.16</v>
      </c>
      <c r="D7" s="5" t="s">
        <v>21</v>
      </c>
      <c r="E7" s="5">
        <v>7.16</v>
      </c>
      <c r="F7" s="5" t="s">
        <v>22</v>
      </c>
      <c r="G7" s="5">
        <v>7.16</v>
      </c>
      <c r="H7" s="33">
        <v>1</v>
      </c>
    </row>
    <row r="8" spans="1:8" s="4" customFormat="1" ht="27" customHeight="1">
      <c r="A8" s="25"/>
      <c r="B8" s="6" t="s">
        <v>0</v>
      </c>
      <c r="C8" s="5">
        <v>7.16</v>
      </c>
      <c r="D8" s="6" t="s">
        <v>0</v>
      </c>
      <c r="E8" s="5">
        <v>7.16</v>
      </c>
      <c r="F8" s="6" t="s">
        <v>0</v>
      </c>
      <c r="G8" s="5">
        <v>7.16</v>
      </c>
      <c r="H8" s="25"/>
    </row>
    <row r="9" spans="1:8" s="4" customFormat="1" ht="27" customHeight="1">
      <c r="A9" s="26"/>
      <c r="B9" s="5" t="s">
        <v>23</v>
      </c>
      <c r="C9" s="5"/>
      <c r="D9" s="5" t="s">
        <v>23</v>
      </c>
      <c r="E9" s="5"/>
      <c r="F9" s="5" t="s">
        <v>23</v>
      </c>
      <c r="G9" s="5"/>
      <c r="H9" s="26"/>
    </row>
    <row r="10" spans="1:8" s="4" customFormat="1" ht="27" customHeight="1">
      <c r="A10" s="24" t="s">
        <v>1</v>
      </c>
      <c r="B10" s="29" t="s">
        <v>24</v>
      </c>
      <c r="C10" s="30"/>
      <c r="D10" s="31"/>
      <c r="E10" s="29" t="s">
        <v>2</v>
      </c>
      <c r="F10" s="30"/>
      <c r="G10" s="31"/>
      <c r="H10" s="6" t="s">
        <v>25</v>
      </c>
    </row>
    <row r="11" spans="1:8" s="4" customFormat="1" ht="49.5" customHeight="1">
      <c r="A11" s="26"/>
      <c r="B11" s="29" t="s">
        <v>108</v>
      </c>
      <c r="C11" s="30"/>
      <c r="D11" s="31"/>
      <c r="E11" s="29" t="s">
        <v>90</v>
      </c>
      <c r="F11" s="30"/>
      <c r="G11" s="31"/>
      <c r="H11" s="20">
        <v>1</v>
      </c>
    </row>
    <row r="12" spans="1:8" s="9" customFormat="1" ht="27" customHeight="1">
      <c r="A12" s="24" t="s">
        <v>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s="9" customFormat="1" ht="27" customHeight="1">
      <c r="A13" s="25"/>
      <c r="B13" s="22" t="s">
        <v>60</v>
      </c>
      <c r="C13" s="22" t="s">
        <v>61</v>
      </c>
      <c r="D13" s="23" t="s">
        <v>91</v>
      </c>
      <c r="E13" s="23"/>
      <c r="F13" s="12" t="s">
        <v>88</v>
      </c>
      <c r="G13" s="16">
        <v>1</v>
      </c>
      <c r="H13" s="12">
        <v>10</v>
      </c>
    </row>
    <row r="14" spans="1:8" s="9" customFormat="1" ht="27" customHeight="1">
      <c r="A14" s="25"/>
      <c r="B14" s="22"/>
      <c r="C14" s="22"/>
      <c r="D14" s="23" t="s">
        <v>94</v>
      </c>
      <c r="E14" s="23"/>
      <c r="F14" s="12" t="s">
        <v>88</v>
      </c>
      <c r="G14" s="16">
        <v>1</v>
      </c>
      <c r="H14" s="12">
        <v>10</v>
      </c>
    </row>
    <row r="15" spans="1:8" s="9" customFormat="1" ht="27" customHeight="1">
      <c r="A15" s="25"/>
      <c r="B15" s="22"/>
      <c r="C15" s="17" t="s">
        <v>64</v>
      </c>
      <c r="D15" s="23" t="s">
        <v>109</v>
      </c>
      <c r="E15" s="23"/>
      <c r="F15" s="12" t="s">
        <v>63</v>
      </c>
      <c r="G15" s="16">
        <v>1</v>
      </c>
      <c r="H15" s="12">
        <v>10</v>
      </c>
    </row>
    <row r="16" spans="1:8" s="9" customFormat="1" ht="27" customHeight="1">
      <c r="A16" s="25"/>
      <c r="B16" s="22"/>
      <c r="C16" s="17" t="s">
        <v>66</v>
      </c>
      <c r="D16" s="23" t="s">
        <v>111</v>
      </c>
      <c r="E16" s="23"/>
      <c r="F16" s="12" t="s">
        <v>63</v>
      </c>
      <c r="G16" s="16">
        <v>0.98</v>
      </c>
      <c r="H16" s="12">
        <v>10</v>
      </c>
    </row>
    <row r="17" spans="1:8" s="9" customFormat="1" ht="27" customHeight="1">
      <c r="A17" s="25"/>
      <c r="B17" s="22"/>
      <c r="C17" s="17" t="s">
        <v>68</v>
      </c>
      <c r="D17" s="27" t="s">
        <v>110</v>
      </c>
      <c r="E17" s="28"/>
      <c r="F17" s="12" t="s">
        <v>117</v>
      </c>
      <c r="G17" s="16">
        <v>1</v>
      </c>
      <c r="H17" s="12">
        <v>10</v>
      </c>
    </row>
    <row r="18" spans="1:8" s="9" customFormat="1" ht="27" customHeight="1">
      <c r="A18" s="25"/>
      <c r="B18" s="22" t="s">
        <v>70</v>
      </c>
      <c r="C18" s="17" t="s">
        <v>71</v>
      </c>
      <c r="D18" s="23" t="s">
        <v>113</v>
      </c>
      <c r="E18" s="23"/>
      <c r="F18" s="12" t="s">
        <v>63</v>
      </c>
      <c r="G18" s="16">
        <v>0.98</v>
      </c>
      <c r="H18" s="12">
        <v>10</v>
      </c>
    </row>
    <row r="19" spans="1:8" s="9" customFormat="1" ht="27" customHeight="1">
      <c r="A19" s="25"/>
      <c r="B19" s="22"/>
      <c r="C19" s="17" t="s">
        <v>73</v>
      </c>
      <c r="D19" s="23" t="s">
        <v>114</v>
      </c>
      <c r="E19" s="23"/>
      <c r="F19" s="12" t="s">
        <v>63</v>
      </c>
      <c r="G19" s="16">
        <v>0.99</v>
      </c>
      <c r="H19" s="12">
        <v>10</v>
      </c>
    </row>
    <row r="20" spans="1:8" s="9" customFormat="1" ht="27" customHeight="1">
      <c r="A20" s="25"/>
      <c r="B20" s="22"/>
      <c r="C20" s="17" t="s">
        <v>75</v>
      </c>
      <c r="D20" s="23" t="s">
        <v>112</v>
      </c>
      <c r="E20" s="23"/>
      <c r="F20" s="12" t="s">
        <v>63</v>
      </c>
      <c r="G20" s="16">
        <v>0.98</v>
      </c>
      <c r="H20" s="12">
        <v>5</v>
      </c>
    </row>
    <row r="21" spans="1:8" s="9" customFormat="1" ht="27" customHeight="1">
      <c r="A21" s="25"/>
      <c r="B21" s="22"/>
      <c r="C21" s="17" t="s">
        <v>77</v>
      </c>
      <c r="D21" s="23" t="s">
        <v>78</v>
      </c>
      <c r="E21" s="23"/>
      <c r="F21" s="12" t="s">
        <v>63</v>
      </c>
      <c r="G21" s="16">
        <v>0.98</v>
      </c>
      <c r="H21" s="12">
        <v>5</v>
      </c>
    </row>
    <row r="22" spans="1:8" s="9" customFormat="1" ht="27" customHeight="1">
      <c r="A22" s="25"/>
      <c r="B22" s="22" t="s">
        <v>79</v>
      </c>
      <c r="C22" s="22" t="s">
        <v>79</v>
      </c>
      <c r="D22" s="23" t="s">
        <v>116</v>
      </c>
      <c r="E22" s="23"/>
      <c r="F22" s="12" t="s">
        <v>63</v>
      </c>
      <c r="G22" s="16">
        <v>0.98</v>
      </c>
      <c r="H22" s="12">
        <v>5</v>
      </c>
    </row>
    <row r="23" spans="1:8" s="9" customFormat="1" ht="27" customHeight="1">
      <c r="A23" s="25"/>
      <c r="B23" s="22"/>
      <c r="C23" s="22"/>
      <c r="D23" s="23" t="s">
        <v>115</v>
      </c>
      <c r="E23" s="23"/>
      <c r="F23" s="12" t="s">
        <v>63</v>
      </c>
      <c r="G23" s="16">
        <v>0.98</v>
      </c>
      <c r="H23" s="12">
        <v>5</v>
      </c>
    </row>
    <row r="24" spans="1:8" s="9" customFormat="1" ht="27" customHeight="1">
      <c r="A24" s="25"/>
      <c r="B24" s="17" t="s">
        <v>82</v>
      </c>
      <c r="C24" s="17" t="s">
        <v>82</v>
      </c>
      <c r="D24" s="22" t="s">
        <v>82</v>
      </c>
      <c r="E24" s="22"/>
      <c r="F24" s="19">
        <v>1</v>
      </c>
      <c r="G24" s="16">
        <v>1</v>
      </c>
      <c r="H24" s="12">
        <v>10</v>
      </c>
    </row>
    <row r="25" spans="1:8" s="4" customFormat="1" ht="27" customHeight="1">
      <c r="A25" s="26"/>
      <c r="B25" s="29" t="s">
        <v>5</v>
      </c>
      <c r="C25" s="30"/>
      <c r="D25" s="30"/>
      <c r="E25" s="30"/>
      <c r="F25" s="30"/>
      <c r="G25" s="31"/>
      <c r="H25" s="5">
        <v>100</v>
      </c>
    </row>
    <row r="26" spans="1:8" s="4" customFormat="1" ht="89.25" customHeight="1">
      <c r="A26" s="6" t="s">
        <v>6</v>
      </c>
      <c r="B26" s="29" t="s">
        <v>89</v>
      </c>
      <c r="C26" s="30"/>
      <c r="D26" s="30"/>
      <c r="E26" s="30"/>
      <c r="F26" s="30"/>
      <c r="G26" s="30"/>
      <c r="H26" s="31"/>
    </row>
    <row r="27" spans="1:8" s="4" customFormat="1" ht="27" customHeight="1">
      <c r="A27" s="7" t="s">
        <v>26</v>
      </c>
      <c r="B27" s="32"/>
      <c r="C27" s="32"/>
      <c r="D27" s="32"/>
      <c r="E27" s="7" t="s">
        <v>4</v>
      </c>
      <c r="F27" s="32">
        <v>6540568</v>
      </c>
      <c r="G27" s="32"/>
      <c r="H27" s="32"/>
    </row>
    <row r="28" spans="1:8" ht="27" customHeight="1">
      <c r="A28" s="2"/>
      <c r="B28" s="2"/>
      <c r="C28" s="2"/>
      <c r="D28" s="2"/>
      <c r="E28" s="2"/>
      <c r="F28" s="2"/>
      <c r="G28" s="2"/>
      <c r="H28" s="2"/>
    </row>
    <row r="29" spans="1:8" ht="27" customHeight="1">
      <c r="A29" s="2"/>
      <c r="B29" s="2"/>
      <c r="C29" s="2"/>
      <c r="D29" s="2"/>
      <c r="E29" s="2"/>
      <c r="F29" s="2"/>
      <c r="G29" s="2"/>
      <c r="H29" s="2"/>
    </row>
    <row r="30" spans="1:8" ht="27" customHeight="1">
      <c r="A30" s="2"/>
      <c r="B30" s="2"/>
      <c r="C30" s="2"/>
      <c r="D30" s="2"/>
      <c r="E30" s="2"/>
      <c r="F30" s="2"/>
      <c r="G30" s="2"/>
      <c r="H30" s="2"/>
    </row>
    <row r="31" spans="1:8" ht="27" customHeight="1">
      <c r="A31" s="2"/>
      <c r="B31" s="2"/>
      <c r="C31" s="2"/>
      <c r="D31" s="2"/>
      <c r="E31" s="2"/>
      <c r="F31" s="2"/>
      <c r="G31" s="2"/>
      <c r="H31" s="2"/>
    </row>
  </sheetData>
  <mergeCells count="40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B26:H26"/>
    <mergeCell ref="B27:D27"/>
    <mergeCell ref="F27:H27"/>
    <mergeCell ref="D20:E20"/>
    <mergeCell ref="D21:E21"/>
    <mergeCell ref="D22:E22"/>
    <mergeCell ref="B25:G25"/>
    <mergeCell ref="B22:B23"/>
    <mergeCell ref="C22:C23"/>
    <mergeCell ref="D23:E23"/>
    <mergeCell ref="D24:E24"/>
    <mergeCell ref="B13:B17"/>
    <mergeCell ref="C13:C14"/>
    <mergeCell ref="B18:B21"/>
    <mergeCell ref="D19:E19"/>
    <mergeCell ref="A12:A25"/>
    <mergeCell ref="D16:E16"/>
    <mergeCell ref="D17:E17"/>
    <mergeCell ref="D18:E18"/>
    <mergeCell ref="D12:E12"/>
    <mergeCell ref="D13:E13"/>
    <mergeCell ref="D15:E15"/>
    <mergeCell ref="D14:E14"/>
  </mergeCells>
  <phoneticPr fontId="5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opLeftCell="A13" workbookViewId="0">
      <selection activeCell="O13" sqref="O13"/>
    </sheetView>
  </sheetViews>
  <sheetFormatPr defaultColWidth="12.375" defaultRowHeight="27" customHeight="1"/>
  <cols>
    <col min="1" max="1" width="11.875" style="9" customWidth="1"/>
    <col min="2" max="3" width="11.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4.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27" customHeight="1">
      <c r="A3" s="40" t="s">
        <v>29</v>
      </c>
      <c r="B3" s="40"/>
      <c r="C3" s="40"/>
      <c r="D3" s="40"/>
      <c r="E3" s="40"/>
      <c r="F3" s="40"/>
      <c r="G3" s="40"/>
      <c r="H3" s="40"/>
    </row>
    <row r="4" spans="1:8" ht="27" customHeight="1">
      <c r="A4" s="41" t="s">
        <v>30</v>
      </c>
      <c r="B4" s="41"/>
      <c r="C4" s="41"/>
      <c r="D4" s="41"/>
      <c r="E4" s="41"/>
      <c r="F4" s="42" t="s">
        <v>31</v>
      </c>
      <c r="G4" s="42"/>
      <c r="H4" s="42"/>
    </row>
    <row r="5" spans="1:8" ht="27" customHeight="1">
      <c r="A5" s="12" t="s">
        <v>32</v>
      </c>
      <c r="B5" s="17" t="s">
        <v>33</v>
      </c>
      <c r="C5" s="22" t="s">
        <v>118</v>
      </c>
      <c r="D5" s="22"/>
      <c r="E5" s="22" t="s">
        <v>35</v>
      </c>
      <c r="F5" s="22"/>
      <c r="G5" s="22" t="s">
        <v>104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20.8</v>
      </c>
      <c r="D7" s="12" t="s">
        <v>42</v>
      </c>
      <c r="E7" s="18">
        <v>20.8</v>
      </c>
      <c r="F7" s="12" t="s">
        <v>43</v>
      </c>
      <c r="G7" s="18">
        <v>20.8</v>
      </c>
      <c r="H7" s="38">
        <v>1</v>
      </c>
    </row>
    <row r="8" spans="1:8" ht="27" customHeight="1">
      <c r="A8" s="22"/>
      <c r="B8" s="17" t="s">
        <v>44</v>
      </c>
      <c r="C8" s="18">
        <v>20.8</v>
      </c>
      <c r="D8" s="17" t="s">
        <v>44</v>
      </c>
      <c r="E8" s="18">
        <v>20.8</v>
      </c>
      <c r="F8" s="17" t="s">
        <v>44</v>
      </c>
      <c r="G8" s="18">
        <v>20.8</v>
      </c>
      <c r="H8" s="38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38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3" t="s">
        <v>119</v>
      </c>
      <c r="C11" s="23"/>
      <c r="D11" s="23"/>
      <c r="E11" s="23" t="s">
        <v>92</v>
      </c>
      <c r="F11" s="23"/>
      <c r="G11" s="23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22" t="s">
        <v>60</v>
      </c>
      <c r="C13" s="22" t="s">
        <v>61</v>
      </c>
      <c r="D13" s="23" t="s">
        <v>93</v>
      </c>
      <c r="E13" s="23"/>
      <c r="F13" s="12" t="s">
        <v>98</v>
      </c>
      <c r="G13" s="16">
        <v>1</v>
      </c>
      <c r="H13" s="12">
        <v>10</v>
      </c>
    </row>
    <row r="14" spans="1:8" ht="27" customHeight="1">
      <c r="A14" s="22"/>
      <c r="B14" s="22"/>
      <c r="C14" s="22"/>
      <c r="D14" s="23" t="s">
        <v>95</v>
      </c>
      <c r="E14" s="23"/>
      <c r="F14" s="12" t="s">
        <v>98</v>
      </c>
      <c r="G14" s="16">
        <v>1</v>
      </c>
      <c r="H14" s="12">
        <v>10</v>
      </c>
    </row>
    <row r="15" spans="1:8" ht="27" customHeight="1">
      <c r="A15" s="22"/>
      <c r="B15" s="22"/>
      <c r="C15" s="17" t="s">
        <v>64</v>
      </c>
      <c r="D15" s="23" t="s">
        <v>121</v>
      </c>
      <c r="E15" s="23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22"/>
      <c r="C16" s="17" t="s">
        <v>66</v>
      </c>
      <c r="D16" s="23" t="s">
        <v>67</v>
      </c>
      <c r="E16" s="23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22"/>
      <c r="C17" s="17" t="s">
        <v>68</v>
      </c>
      <c r="D17" s="27" t="s">
        <v>122</v>
      </c>
      <c r="E17" s="28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22" t="s">
        <v>70</v>
      </c>
      <c r="C18" s="21" t="s">
        <v>149</v>
      </c>
      <c r="D18" s="23" t="s">
        <v>123</v>
      </c>
      <c r="E18" s="23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22"/>
      <c r="C19" s="17" t="s">
        <v>73</v>
      </c>
      <c r="D19" s="23" t="s">
        <v>74</v>
      </c>
      <c r="E19" s="23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22"/>
      <c r="C20" s="21" t="s">
        <v>150</v>
      </c>
      <c r="D20" s="23" t="s">
        <v>97</v>
      </c>
      <c r="E20" s="23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22"/>
      <c r="C21" s="21" t="s">
        <v>152</v>
      </c>
      <c r="D21" s="23" t="s">
        <v>78</v>
      </c>
      <c r="E21" s="23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22" t="s">
        <v>79</v>
      </c>
      <c r="C22" s="22" t="s">
        <v>151</v>
      </c>
      <c r="D22" s="23" t="s">
        <v>120</v>
      </c>
      <c r="E22" s="23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22"/>
      <c r="C23" s="22"/>
      <c r="D23" s="23" t="s">
        <v>81</v>
      </c>
      <c r="E23" s="23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82</v>
      </c>
      <c r="C24" s="17" t="s">
        <v>82</v>
      </c>
      <c r="D24" s="22" t="s">
        <v>82</v>
      </c>
      <c r="E24" s="22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83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84</v>
      </c>
      <c r="B26" s="22" t="s">
        <v>85</v>
      </c>
      <c r="C26" s="22"/>
      <c r="D26" s="22"/>
      <c r="E26" s="22"/>
      <c r="F26" s="22"/>
      <c r="G26" s="22"/>
      <c r="H26" s="22"/>
    </row>
    <row r="27" spans="1:8" ht="27" customHeight="1">
      <c r="A27" s="7" t="s">
        <v>26</v>
      </c>
      <c r="B27" s="32"/>
      <c r="C27" s="32"/>
      <c r="D27" s="32"/>
      <c r="E27" s="7" t="s">
        <v>4</v>
      </c>
      <c r="F27" s="32">
        <v>6540568</v>
      </c>
      <c r="G27" s="32"/>
      <c r="H27" s="32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0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B27:D27"/>
    <mergeCell ref="F27:H27"/>
    <mergeCell ref="D22:E22"/>
    <mergeCell ref="D23:E23"/>
    <mergeCell ref="D24:E24"/>
    <mergeCell ref="B25:G25"/>
    <mergeCell ref="B26:H2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>
      <selection activeCell="O13" sqref="O13"/>
    </sheetView>
  </sheetViews>
  <sheetFormatPr defaultColWidth="12.375" defaultRowHeight="27" customHeight="1"/>
  <cols>
    <col min="1" max="1" width="11.875" customWidth="1"/>
    <col min="2" max="2" width="10.75" customWidth="1"/>
    <col min="3" max="4" width="11.625" customWidth="1"/>
    <col min="5" max="5" width="9.625" customWidth="1"/>
    <col min="6" max="6" width="11.875" customWidth="1"/>
    <col min="7" max="7" width="11.5" customWidth="1"/>
    <col min="8" max="8" width="14.5" customWidth="1"/>
  </cols>
  <sheetData>
    <row r="1" spans="1:8" ht="27" customHeight="1">
      <c r="A1" s="11" t="s">
        <v>27</v>
      </c>
      <c r="B1" s="9"/>
      <c r="C1" s="9"/>
      <c r="D1" s="9"/>
      <c r="E1" s="9"/>
      <c r="F1" s="9"/>
      <c r="G1" s="9"/>
      <c r="H1" s="9"/>
    </row>
    <row r="2" spans="1:8" ht="27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27" customHeight="1">
      <c r="A3" s="40" t="s">
        <v>29</v>
      </c>
      <c r="B3" s="40"/>
      <c r="C3" s="40"/>
      <c r="D3" s="40"/>
      <c r="E3" s="40"/>
      <c r="F3" s="40"/>
      <c r="G3" s="40"/>
      <c r="H3" s="40"/>
    </row>
    <row r="4" spans="1:8" ht="27" customHeight="1">
      <c r="A4" s="41" t="s">
        <v>30</v>
      </c>
      <c r="B4" s="41"/>
      <c r="C4" s="41"/>
      <c r="D4" s="41"/>
      <c r="E4" s="41"/>
      <c r="F4" s="42" t="s">
        <v>31</v>
      </c>
      <c r="G4" s="42"/>
      <c r="H4" s="42"/>
    </row>
    <row r="5" spans="1:8" ht="27" customHeight="1">
      <c r="A5" s="12" t="s">
        <v>32</v>
      </c>
      <c r="B5" s="17" t="s">
        <v>33</v>
      </c>
      <c r="C5" s="22" t="s">
        <v>34</v>
      </c>
      <c r="D5" s="22"/>
      <c r="E5" s="22" t="s">
        <v>35</v>
      </c>
      <c r="F5" s="22"/>
      <c r="G5" s="22" t="s">
        <v>104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3.04</v>
      </c>
      <c r="D7" s="12" t="s">
        <v>42</v>
      </c>
      <c r="E7" s="18">
        <v>3.04</v>
      </c>
      <c r="F7" s="12" t="s">
        <v>43</v>
      </c>
      <c r="G7" s="18">
        <v>3.04</v>
      </c>
      <c r="H7" s="38">
        <v>0.95</v>
      </c>
    </row>
    <row r="8" spans="1:8" ht="27" customHeight="1">
      <c r="A8" s="22"/>
      <c r="B8" s="17" t="s">
        <v>44</v>
      </c>
      <c r="C8" s="18">
        <v>3.04</v>
      </c>
      <c r="D8" s="17" t="s">
        <v>44</v>
      </c>
      <c r="E8" s="18">
        <v>3.04</v>
      </c>
      <c r="F8" s="17" t="s">
        <v>44</v>
      </c>
      <c r="G8" s="18">
        <v>3.04</v>
      </c>
      <c r="H8" s="38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38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3" t="s">
        <v>51</v>
      </c>
      <c r="C11" s="23"/>
      <c r="D11" s="23"/>
      <c r="E11" s="23" t="s">
        <v>52</v>
      </c>
      <c r="F11" s="23"/>
      <c r="G11" s="23"/>
      <c r="H11" s="15">
        <v>0.95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22" t="s">
        <v>60</v>
      </c>
      <c r="C13" s="22" t="s">
        <v>61</v>
      </c>
      <c r="D13" s="23" t="s">
        <v>62</v>
      </c>
      <c r="E13" s="23"/>
      <c r="F13" s="12" t="s">
        <v>63</v>
      </c>
      <c r="G13" s="16">
        <v>1</v>
      </c>
      <c r="H13" s="12">
        <v>10</v>
      </c>
    </row>
    <row r="14" spans="1:8" ht="27" customHeight="1">
      <c r="A14" s="22"/>
      <c r="B14" s="22"/>
      <c r="C14" s="22"/>
      <c r="D14" s="23" t="s">
        <v>141</v>
      </c>
      <c r="E14" s="23"/>
      <c r="F14" s="12">
        <f>1127</f>
        <v>1127</v>
      </c>
      <c r="G14" s="16">
        <v>1</v>
      </c>
      <c r="H14" s="12">
        <v>10</v>
      </c>
    </row>
    <row r="15" spans="1:8" ht="27" customHeight="1">
      <c r="A15" s="22"/>
      <c r="B15" s="22"/>
      <c r="C15" s="17" t="s">
        <v>64</v>
      </c>
      <c r="D15" s="23" t="s">
        <v>65</v>
      </c>
      <c r="E15" s="23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22"/>
      <c r="C16" s="17" t="s">
        <v>66</v>
      </c>
      <c r="D16" s="23" t="s">
        <v>67</v>
      </c>
      <c r="E16" s="23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22"/>
      <c r="C17" s="17" t="s">
        <v>68</v>
      </c>
      <c r="D17" s="27" t="s">
        <v>69</v>
      </c>
      <c r="E17" s="28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22" t="s">
        <v>70</v>
      </c>
      <c r="C18" s="17" t="s">
        <v>71</v>
      </c>
      <c r="D18" s="23" t="s">
        <v>72</v>
      </c>
      <c r="E18" s="23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22"/>
      <c r="C19" s="17" t="s">
        <v>73</v>
      </c>
      <c r="D19" s="23" t="s">
        <v>74</v>
      </c>
      <c r="E19" s="23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22"/>
      <c r="C20" s="17" t="s">
        <v>75</v>
      </c>
      <c r="D20" s="23" t="s">
        <v>76</v>
      </c>
      <c r="E20" s="23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22"/>
      <c r="C21" s="17" t="s">
        <v>77</v>
      </c>
      <c r="D21" s="23" t="s">
        <v>78</v>
      </c>
      <c r="E21" s="23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22" t="s">
        <v>79</v>
      </c>
      <c r="C22" s="22" t="s">
        <v>79</v>
      </c>
      <c r="D22" s="23" t="s">
        <v>80</v>
      </c>
      <c r="E22" s="23"/>
      <c r="F22" s="12" t="s">
        <v>105</v>
      </c>
      <c r="G22" s="16">
        <v>0.98</v>
      </c>
      <c r="H22" s="12">
        <v>5</v>
      </c>
    </row>
    <row r="23" spans="1:8" ht="27" customHeight="1">
      <c r="A23" s="22"/>
      <c r="B23" s="22"/>
      <c r="C23" s="22"/>
      <c r="D23" s="23" t="s">
        <v>106</v>
      </c>
      <c r="E23" s="23"/>
      <c r="F23" s="12" t="s">
        <v>105</v>
      </c>
      <c r="G23" s="16">
        <v>0.98</v>
      </c>
      <c r="H23" s="12">
        <v>5</v>
      </c>
    </row>
    <row r="24" spans="1:8" ht="27" customHeight="1">
      <c r="A24" s="22"/>
      <c r="B24" s="17" t="s">
        <v>82</v>
      </c>
      <c r="C24" s="17" t="s">
        <v>82</v>
      </c>
      <c r="D24" s="22" t="s">
        <v>82</v>
      </c>
      <c r="E24" s="22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83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84</v>
      </c>
      <c r="B26" s="22" t="s">
        <v>153</v>
      </c>
      <c r="C26" s="22"/>
      <c r="D26" s="22"/>
      <c r="E26" s="22"/>
      <c r="F26" s="22"/>
      <c r="G26" s="22"/>
      <c r="H26" s="22"/>
    </row>
    <row r="27" spans="1:8" ht="27" customHeight="1">
      <c r="A27" s="13" t="s">
        <v>86</v>
      </c>
      <c r="B27" s="48"/>
      <c r="C27" s="48"/>
      <c r="D27" s="48"/>
      <c r="E27" s="50" t="s">
        <v>87</v>
      </c>
      <c r="F27" s="50"/>
      <c r="G27" s="48">
        <v>6540568</v>
      </c>
      <c r="H27" s="49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G27:H27"/>
    <mergeCell ref="B26:H26"/>
    <mergeCell ref="B27:D27"/>
    <mergeCell ref="E27:F27"/>
    <mergeCell ref="A12:A25"/>
    <mergeCell ref="D12:E12"/>
    <mergeCell ref="B13:B17"/>
    <mergeCell ref="C13:C14"/>
    <mergeCell ref="D13:E13"/>
    <mergeCell ref="D14:E14"/>
    <mergeCell ref="D15:E15"/>
    <mergeCell ref="D21:E21"/>
    <mergeCell ref="B25:G25"/>
    <mergeCell ref="D16:E16"/>
    <mergeCell ref="D17:E17"/>
    <mergeCell ref="B18:B21"/>
    <mergeCell ref="D24:E24"/>
    <mergeCell ref="D18:E18"/>
    <mergeCell ref="D19:E19"/>
    <mergeCell ref="D20:E20"/>
    <mergeCell ref="B22:B23"/>
    <mergeCell ref="C22:C23"/>
    <mergeCell ref="D22:E22"/>
    <mergeCell ref="D23:E23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厕所</vt:lpstr>
      <vt:lpstr>维修改造</vt:lpstr>
      <vt:lpstr>屋面防水</vt:lpstr>
      <vt:lpstr>灯具</vt:lpstr>
      <vt:lpstr>校园文化装饰</vt:lpstr>
      <vt:lpstr>多媒体</vt:lpstr>
      <vt:lpstr>体检费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2021-05-13T08:32:27Z</dcterms:modified>
</cp:coreProperties>
</file>