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4385" yWindow="15" windowWidth="14430" windowHeight="12150" firstSheet="7" activeTab="21"/>
  </bookViews>
  <sheets>
    <sheet name="62专项" sheetId="3" r:id="rId1"/>
    <sheet name="110万质量绩效" sheetId="4" r:id="rId2"/>
    <sheet name="1-4外网布线" sheetId="5" r:id="rId3"/>
    <sheet name="1-4引流管" sheetId="6" r:id="rId4"/>
    <sheet name="3-10零星工程" sheetId="7" r:id="rId5"/>
    <sheet name="4号楼粉刷" sheetId="8" r:id="rId6"/>
    <sheet name="博文楼门窗" sheetId="9" r:id="rId7"/>
    <sheet name="粉刷维修1" sheetId="10" r:id="rId8"/>
    <sheet name="看台粉刷" sheetId="12" r:id="rId9"/>
    <sheet name="看台铺装" sheetId="13" r:id="rId10"/>
    <sheet name="零星维修" sheetId="14" r:id="rId11"/>
    <sheet name="树池1" sheetId="15" r:id="rId12"/>
    <sheet name="变压器" sheetId="16" r:id="rId13"/>
    <sheet name="明志楼屋面" sheetId="17" r:id="rId14"/>
    <sheet name="餐厅改造" sheetId="18" r:id="rId15"/>
    <sheet name="后勤宿舍" sheetId="21" r:id="rId16"/>
    <sheet name="看台电力" sheetId="22" r:id="rId17"/>
    <sheet name="消防水池" sheetId="23" r:id="rId18"/>
    <sheet name="多媒体" sheetId="24" r:id="rId19"/>
    <sheet name="餐厅网架" sheetId="25" r:id="rId20"/>
    <sheet name="库房" sheetId="26" r:id="rId21"/>
    <sheet name="督学经费" sheetId="27" r:id="rId2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7" l="1"/>
  <c r="G8" i="27"/>
  <c r="E8" i="27"/>
  <c r="C8" i="27"/>
  <c r="G7" i="27"/>
  <c r="E7" i="27"/>
  <c r="H21" i="26"/>
  <c r="G8" i="26"/>
  <c r="E8" i="26"/>
  <c r="C8" i="26"/>
  <c r="G7" i="26"/>
  <c r="E7" i="26"/>
  <c r="H21" i="25"/>
  <c r="G8" i="25"/>
  <c r="E8" i="25"/>
  <c r="C8" i="25"/>
  <c r="G7" i="25"/>
  <c r="E7" i="25"/>
  <c r="H21" i="24"/>
  <c r="G8" i="24"/>
  <c r="E8" i="24"/>
  <c r="C8" i="24"/>
  <c r="G7" i="24"/>
  <c r="E7" i="24"/>
  <c r="H21" i="23"/>
  <c r="G8" i="23"/>
  <c r="E8" i="23"/>
  <c r="C8" i="23"/>
  <c r="G7" i="23"/>
  <c r="E7" i="23"/>
  <c r="H21" i="22"/>
  <c r="G8" i="22"/>
  <c r="E8" i="22"/>
  <c r="C8" i="22"/>
  <c r="G7" i="22"/>
  <c r="E7" i="22"/>
  <c r="H21" i="21"/>
  <c r="G8" i="21"/>
  <c r="E8" i="21"/>
  <c r="C8" i="21"/>
  <c r="G7" i="21"/>
  <c r="E7" i="21"/>
  <c r="H21" i="18"/>
  <c r="G8" i="18"/>
  <c r="E8" i="18"/>
  <c r="C8" i="18"/>
  <c r="G7" i="18"/>
  <c r="E7" i="18"/>
  <c r="H21" i="17"/>
  <c r="G8" i="17"/>
  <c r="E8" i="17"/>
  <c r="C8" i="17"/>
  <c r="G7" i="17"/>
  <c r="E7" i="17"/>
  <c r="H21" i="16"/>
  <c r="G8" i="16"/>
  <c r="E8" i="16"/>
  <c r="C8" i="16"/>
  <c r="G7" i="16"/>
  <c r="E7" i="16"/>
  <c r="H21" i="15"/>
  <c r="G8" i="15"/>
  <c r="E8" i="15"/>
  <c r="C8" i="15"/>
  <c r="G7" i="15"/>
  <c r="E7" i="15"/>
  <c r="H21" i="14"/>
  <c r="G8" i="14"/>
  <c r="E8" i="14"/>
  <c r="C8" i="14"/>
  <c r="G7" i="14"/>
  <c r="E7" i="14"/>
  <c r="H21" i="13"/>
  <c r="G8" i="13"/>
  <c r="E8" i="13"/>
  <c r="C8" i="13"/>
  <c r="G7" i="13"/>
  <c r="E7" i="13"/>
  <c r="H21" i="12"/>
  <c r="G8" i="12"/>
  <c r="E8" i="12"/>
  <c r="C8" i="12"/>
  <c r="G7" i="12"/>
  <c r="E7" i="12"/>
  <c r="H21" i="10"/>
  <c r="G8" i="10"/>
  <c r="E8" i="10"/>
  <c r="C8" i="10"/>
  <c r="G7" i="10"/>
  <c r="E7" i="10"/>
  <c r="H21" i="9"/>
  <c r="G8" i="9"/>
  <c r="E8" i="9"/>
  <c r="C8" i="9"/>
  <c r="G7" i="9"/>
  <c r="E7" i="9"/>
  <c r="H21" i="8" l="1"/>
  <c r="G8" i="8"/>
  <c r="E8" i="8"/>
  <c r="C8" i="8"/>
  <c r="G7" i="8"/>
  <c r="E7" i="8"/>
  <c r="H21" i="7"/>
  <c r="G8" i="7"/>
  <c r="E8" i="7"/>
  <c r="C8" i="7"/>
  <c r="G7" i="7"/>
  <c r="E7" i="7"/>
  <c r="H21" i="6"/>
  <c r="G8" i="6"/>
  <c r="E8" i="6"/>
  <c r="C8" i="6"/>
  <c r="G7" i="6"/>
  <c r="E7" i="6"/>
  <c r="G8" i="5"/>
  <c r="G7" i="5"/>
  <c r="E8" i="5"/>
  <c r="E7" i="5"/>
  <c r="C8" i="5"/>
  <c r="H21" i="5"/>
  <c r="H21" i="4"/>
  <c r="H21" i="3" l="1"/>
</calcChain>
</file>

<file path=xl/sharedStrings.xml><?xml version="1.0" encoding="utf-8"?>
<sst xmlns="http://schemas.openxmlformats.org/spreadsheetml/2006/main" count="1408" uniqueCount="109">
  <si>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</si>
  <si>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</si>
  <si>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</si>
  <si>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</si>
  <si>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</si>
  <si>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</si>
  <si>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</si>
  <si>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</si>
  <si>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</si>
  <si>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</si>
  <si>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</si>
  <si>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</si>
  <si>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</si>
  <si>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</si>
  <si>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</si>
  <si>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</si>
  <si>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</si>
  <si>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</si>
  <si>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</si>
  <si>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</si>
  <si>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</si>
  <si>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</si>
  <si>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</si>
  <si>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</si>
  <si>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</si>
  <si>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</si>
  <si>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</si>
  <si>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</si>
  <si>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</si>
  <si>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</si>
  <si>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</si>
  <si>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</si>
  <si>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效益指标（30）</t>
    <phoneticPr fontId="3" type="noConversion"/>
  </si>
  <si>
    <t>填报人：</t>
    <phoneticPr fontId="3" type="noConversion"/>
  </si>
  <si>
    <t>提前下达2020年普通高中补助（高中改善办学条件经费）省级补助资金</t>
    <phoneticPr fontId="3" type="noConversion"/>
  </si>
  <si>
    <t>保定市徐水区教育和体育局</t>
    <phoneticPr fontId="3" type="noConversion"/>
  </si>
  <si>
    <t>提高高中办学条件，提升高中教学水平</t>
    <phoneticPr fontId="3" type="noConversion"/>
  </si>
  <si>
    <t>已按年初预算项目要求具体实施，已评审结果支付此款项</t>
    <phoneticPr fontId="3" type="noConversion"/>
  </si>
  <si>
    <t>预期指标值（与绩效目标申报表一致）</t>
    <phoneticPr fontId="3" type="noConversion"/>
  </si>
  <si>
    <t>实际完成值（截止预算年度末的完成情况）</t>
    <phoneticPr fontId="3" type="noConversion"/>
  </si>
  <si>
    <t>数量指标（15）</t>
    <phoneticPr fontId="3" type="noConversion"/>
  </si>
  <si>
    <t>质量指标（20）</t>
    <phoneticPr fontId="3" type="noConversion"/>
  </si>
  <si>
    <t>实效指标（15）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</si>
  <si>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</si>
  <si>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</si>
  <si>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可持续影响指标（10）</t>
    <phoneticPr fontId="3" type="noConversion"/>
  </si>
  <si>
    <t>满意度指标（10）</t>
    <phoneticPr fontId="3" type="noConversion"/>
  </si>
  <si>
    <t>预算执行率（10）</t>
    <phoneticPr fontId="3" type="noConversion"/>
  </si>
  <si>
    <t>无</t>
    <phoneticPr fontId="3" type="noConversion"/>
  </si>
  <si>
    <t>王艳乔</t>
    <phoneticPr fontId="3" type="noConversion"/>
  </si>
  <si>
    <t>0312-8693380</t>
    <phoneticPr fontId="3" type="noConversion"/>
  </si>
  <si>
    <t>高中学校覆盖率（15）</t>
    <phoneticPr fontId="3" type="noConversion"/>
  </si>
  <si>
    <t>高中办学成本（20）</t>
    <phoneticPr fontId="3" type="noConversion"/>
  </si>
  <si>
    <t>保障效果（15）</t>
    <phoneticPr fontId="3" type="noConversion"/>
  </si>
  <si>
    <t>提高办学水平（10）</t>
    <phoneticPr fontId="3" type="noConversion"/>
  </si>
  <si>
    <t>提高社会整体素质（10）</t>
    <phoneticPr fontId="3" type="noConversion"/>
  </si>
  <si>
    <t>降低学生家长压力（10）</t>
    <phoneticPr fontId="3" type="noConversion"/>
  </si>
  <si>
    <t>学校根据年初预算如期完成支付（10）</t>
    <phoneticPr fontId="3" type="noConversion"/>
  </si>
  <si>
    <t>专任教师比（15）</t>
    <phoneticPr fontId="3" type="noConversion"/>
  </si>
  <si>
    <t>完成率（20）</t>
    <phoneticPr fontId="3" type="noConversion"/>
  </si>
  <si>
    <t>提高保证能力（15）</t>
    <phoneticPr fontId="3" type="noConversion"/>
  </si>
  <si>
    <t>资金使用成效明显（10）</t>
    <phoneticPr fontId="3" type="noConversion"/>
  </si>
  <si>
    <t>提高办学水平（10）</t>
    <phoneticPr fontId="3" type="noConversion"/>
  </si>
  <si>
    <t>可持续发展（10）</t>
    <phoneticPr fontId="3" type="noConversion"/>
  </si>
  <si>
    <t>提高社会对学校满意度（10）</t>
    <phoneticPr fontId="3" type="noConversion"/>
  </si>
  <si>
    <t>学校根据预算如期完成支付（10）</t>
    <phoneticPr fontId="3" type="noConversion"/>
  </si>
  <si>
    <t>教育投入- 河北徐水综合高级中学1-4号楼外网布线工程</t>
  </si>
  <si>
    <t>教育投入- 河北徐水综合高级中学1-4号宿舍楼外墙安装空调引流管工程</t>
  </si>
  <si>
    <t>教育投入- 河北徐水综合高级中学2020年3月至10月零星维修工程</t>
  </si>
  <si>
    <t>落实高中教育质量绩效经费，提高教育教学质量。以绩效考核激活教师队伍，对高中教育质量绩效考核。</t>
    <phoneticPr fontId="8" type="noConversion"/>
  </si>
  <si>
    <t>完成情况（15）</t>
    <phoneticPr fontId="3" type="noConversion"/>
  </si>
  <si>
    <t>改善校园环境，提高服务质量。       优化学校形象，提高办学水平。</t>
    <phoneticPr fontId="8" type="noConversion"/>
  </si>
  <si>
    <t>教育投入- 河北徐水综合高级中学4号宿舍楼外墙粉刷工程</t>
  </si>
  <si>
    <t>教育投入- 河北徐水综合高级中学博文楼门窗维修改造项目</t>
  </si>
  <si>
    <t>教育投入- 河北徐水综合高级中学粉刷维修工程</t>
  </si>
  <si>
    <t>教育投入- 河北徐水综合高级中学看台粉刷工程</t>
  </si>
  <si>
    <t>教育投入- 河北徐水综合高级中学看台铺装工程</t>
  </si>
  <si>
    <t>教育投入- 河北徐水综合高级中学零星维修改造工程</t>
  </si>
  <si>
    <t>教育投入- 河北徐水综合高级中学梧桐路西便道砖翻新、树池绿化改造工程</t>
  </si>
  <si>
    <t>教育投入- 河北徐水综合高级中学新增400KVA配变工程</t>
  </si>
  <si>
    <t>教育投入- 综合高中博文楼明志楼屋面防水工程</t>
  </si>
  <si>
    <t>教育投入- 综合高中餐厅北二楼改造商店工程</t>
  </si>
  <si>
    <t>教育投入－综合高级中学后勤宿舍装修</t>
  </si>
  <si>
    <t>教育投入－综合高中看台二层电力线路改造及操场路灯安装工程</t>
  </si>
  <si>
    <t>教育投入－河北徐水综合高级中学新建艺术综合楼配建消防水池</t>
  </si>
  <si>
    <t>教育投入－河北徐水综合高级中学多媒体教学设备采购</t>
  </si>
  <si>
    <t>综合高中餐厅网架防火涂料工程</t>
  </si>
  <si>
    <t>综合高中西大简易库房维修工程</t>
    <phoneticPr fontId="8" type="noConversion"/>
  </si>
  <si>
    <t>督学责任区开展业务活动经费</t>
  </si>
  <si>
    <t>根据实施方案完成支付</t>
    <phoneticPr fontId="3" type="noConversion"/>
  </si>
  <si>
    <t>高中学校绩效考核资金</t>
  </si>
  <si>
    <t>填报单位：河北徐水综合高级中学</t>
    <phoneticPr fontId="3" type="noConversion"/>
  </si>
  <si>
    <t>服务对象满意度（10）</t>
    <phoneticPr fontId="3" type="noConversion"/>
  </si>
  <si>
    <t>保证质量（20）</t>
    <phoneticPr fontId="3" type="noConversion"/>
  </si>
  <si>
    <t>完成率（15）</t>
    <phoneticPr fontId="8" type="noConversion"/>
  </si>
  <si>
    <t>发挥教育督导职能，提高教育督导工作水平。促进教育事业科学发展。</t>
    <phoneticPr fontId="8" type="noConversion"/>
  </si>
  <si>
    <t>保证质量（20）</t>
    <phoneticPr fontId="3" type="noConversion"/>
  </si>
  <si>
    <t>提高保证能力（15）</t>
    <phoneticPr fontId="3" type="noConversion"/>
  </si>
  <si>
    <t>完成率（15）</t>
    <phoneticPr fontId="3" type="noConversion"/>
  </si>
  <si>
    <t>保证质量（20）</t>
    <phoneticPr fontId="3" type="noConversion"/>
  </si>
  <si>
    <t>无</t>
    <phoneticPr fontId="3" type="noConversion"/>
  </si>
  <si>
    <t>配建消防水池，确保国家集体师生财产生命安全。改善学校办学条件，提升学校整体实力。</t>
    <phoneticPr fontId="8" type="noConversion"/>
  </si>
  <si>
    <t>门窗改造改善了办学条件。改善校园环境，提高服务质量，优化学校形象。</t>
    <phoneticPr fontId="8" type="noConversion"/>
  </si>
  <si>
    <t>保证质量（20）</t>
    <phoneticPr fontId="8" type="noConversion"/>
  </si>
  <si>
    <t>提高保证能力（20）</t>
    <phoneticPr fontId="3" type="noConversion"/>
  </si>
  <si>
    <t>完成率（15）</t>
    <phoneticPr fontId="8" type="noConversion"/>
  </si>
  <si>
    <t>完成率（20）</t>
    <phoneticPr fontId="3" type="noConversion"/>
  </si>
  <si>
    <t>完成情况（15）</t>
    <phoneticPr fontId="3" type="noConversion"/>
  </si>
  <si>
    <t>此项目是根据最后审计结果61.81万元付款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</si>
</sst>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9" xfId="2" applyFont="1" applyBorder="1" applyAlignment="1">
      <alignment vertical="center" wrapText="1"/>
    </xf>
    <xf numFmtId="10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vertical="center" wrapText="1"/>
    </xf>
    <xf numFmtId="2" fontId="5" fillId="0" borderId="1" xfId="2" applyNumberFormat="1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center" vertical="center" wrapText="1"/>
    </xf>
    <xf numFmtId="10" fontId="5" fillId="0" borderId="6" xfId="2" applyNumberFormat="1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7" workbookViewId="0">
      <selection activeCell="M25" sqref="M24:N25"/>
    </sheetView>
  </sheetViews>
  <sheetFormatPr defaultRowHeight="13.5"/>
  <cols>
    <col min="1" max="1" width="9.625" style="1" customWidth="1"/>
    <col min="2" max="2" width="10.625" style="1" customWidth="1"/>
    <col min="3" max="3" width="14.25" style="1" customWidth="1"/>
    <col min="4" max="4" width="12.875" style="1" customWidth="1"/>
    <col min="5" max="5" width="11.25" style="1" customWidth="1"/>
    <col min="6" max="6" width="12.25" style="1" customWidth="1"/>
    <col min="7" max="7" width="11.75" style="1" customWidth="1"/>
    <col min="8" max="8" width="14.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34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5">
        <v>62</v>
      </c>
      <c r="D7" s="5" t="s">
        <v>26</v>
      </c>
      <c r="E7" s="5">
        <v>62</v>
      </c>
      <c r="F7" s="5" t="s">
        <v>27</v>
      </c>
      <c r="G7" s="5">
        <v>61.81</v>
      </c>
      <c r="H7" s="30">
        <v>0.99690000000000001</v>
      </c>
    </row>
    <row r="8" spans="1:8" s="4" customFormat="1" ht="35.25" customHeight="1">
      <c r="A8" s="18"/>
      <c r="B8" s="6" t="s">
        <v>0</v>
      </c>
      <c r="C8" s="5">
        <v>62</v>
      </c>
      <c r="D8" s="6" t="s">
        <v>0</v>
      </c>
      <c r="E8" s="5">
        <v>62</v>
      </c>
      <c r="F8" s="6" t="s">
        <v>0</v>
      </c>
      <c r="G8" s="5">
        <v>61.81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36</v>
      </c>
      <c r="C11" s="22"/>
      <c r="D11" s="21"/>
      <c r="E11" s="20" t="s">
        <v>37</v>
      </c>
      <c r="F11" s="22"/>
      <c r="G11" s="21"/>
      <c r="H11" s="11">
        <v>0.99690000000000001</v>
      </c>
    </row>
    <row r="12" spans="1:8" s="4" customFormat="1" ht="54.7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9" t="s">
        <v>40</v>
      </c>
      <c r="D13" s="27" t="s">
        <v>51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9" t="s">
        <v>41</v>
      </c>
      <c r="D14" s="27" t="s">
        <v>52</v>
      </c>
      <c r="E14" s="28"/>
      <c r="F14" s="12">
        <v>0.9</v>
      </c>
      <c r="G14" s="12">
        <v>0.99</v>
      </c>
      <c r="H14" s="5">
        <v>19</v>
      </c>
    </row>
    <row r="15" spans="1:8" s="4" customFormat="1" ht="27.75" customHeight="1">
      <c r="A15" s="18"/>
      <c r="B15" s="18"/>
      <c r="C15" s="9" t="s">
        <v>42</v>
      </c>
      <c r="D15" s="27" t="s">
        <v>53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9" t="s">
        <v>43</v>
      </c>
      <c r="D16" s="27" t="s">
        <v>54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9" t="s">
        <v>44</v>
      </c>
      <c r="D17" s="27" t="s">
        <v>55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9" t="s">
        <v>45</v>
      </c>
      <c r="D18" s="27" t="s">
        <v>56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9" t="s">
        <v>9</v>
      </c>
      <c r="C19" s="9" t="s">
        <v>46</v>
      </c>
      <c r="D19" s="27" t="s">
        <v>92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47</v>
      </c>
      <c r="D20" s="20" t="s">
        <v>57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99</v>
      </c>
    </row>
    <row r="22" spans="1:8" s="4" customFormat="1" ht="71.25" customHeight="1">
      <c r="A22" s="6" t="s">
        <v>12</v>
      </c>
      <c r="B22" s="20" t="s">
        <v>108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10" t="s">
        <v>8</v>
      </c>
      <c r="F23" s="29" t="s">
        <v>50</v>
      </c>
      <c r="G23" s="29"/>
      <c r="H23" s="1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D19:E19"/>
    <mergeCell ref="D20:E20"/>
    <mergeCell ref="B23:C23"/>
    <mergeCell ref="F6:G6"/>
    <mergeCell ref="H7:H9"/>
    <mergeCell ref="F23:G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1:G21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A10:A11"/>
    <mergeCell ref="B10:D10"/>
    <mergeCell ref="E10:G10"/>
    <mergeCell ref="B11:D11"/>
    <mergeCell ref="E11:G11"/>
  </mergeCells>
  <phoneticPr fontId="3" type="noConversion"/>
  <printOptions horizontalCentered="1"/>
  <pageMargins left="0.39370078740157483" right="3.937007874015748E-2" top="0.55118110236220474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J6" sqref="J6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125" style="1" customWidth="1"/>
    <col min="6" max="6" width="11.625" style="1" customWidth="1"/>
    <col min="7" max="7" width="12" style="1" customWidth="1"/>
    <col min="8" max="8" width="13.87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90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5">
        <v>110</v>
      </c>
      <c r="D7" s="5" t="s">
        <v>26</v>
      </c>
      <c r="E7" s="5">
        <v>110</v>
      </c>
      <c r="F7" s="5" t="s">
        <v>27</v>
      </c>
      <c r="G7" s="5">
        <v>110</v>
      </c>
      <c r="H7" s="30">
        <v>1</v>
      </c>
    </row>
    <row r="8" spans="1:8" s="4" customFormat="1" ht="35.25" customHeight="1">
      <c r="A8" s="18"/>
      <c r="B8" s="6" t="s">
        <v>0</v>
      </c>
      <c r="C8" s="5">
        <v>110</v>
      </c>
      <c r="D8" s="6" t="s">
        <v>0</v>
      </c>
      <c r="E8" s="5">
        <v>110</v>
      </c>
      <c r="F8" s="6" t="s">
        <v>0</v>
      </c>
      <c r="G8" s="5">
        <v>110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69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7.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3" t="s">
        <v>40</v>
      </c>
      <c r="D13" s="27" t="s">
        <v>58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3" t="s">
        <v>41</v>
      </c>
      <c r="D14" s="27" t="s">
        <v>59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3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3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3" t="s">
        <v>44</v>
      </c>
      <c r="D17" s="27" t="s">
        <v>62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3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3" t="s">
        <v>9</v>
      </c>
      <c r="C19" s="13" t="s">
        <v>46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47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H7:H9"/>
    <mergeCell ref="A10:A11"/>
    <mergeCell ref="B10:D10"/>
    <mergeCell ref="E10:G10"/>
    <mergeCell ref="B11:D11"/>
    <mergeCell ref="E11:G11"/>
    <mergeCell ref="B21:G21"/>
    <mergeCell ref="A6:A9"/>
    <mergeCell ref="B6:C6"/>
    <mergeCell ref="D6:E6"/>
    <mergeCell ref="F6:G6"/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5" sqref="D15:E15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125" style="1" customWidth="1"/>
    <col min="6" max="6" width="11.625" style="1" customWidth="1"/>
    <col min="7" max="7" width="11.75" style="1" customWidth="1"/>
    <col min="8" max="8" width="13.6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66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18.260000000000002</v>
      </c>
      <c r="D7" s="15" t="s">
        <v>26</v>
      </c>
      <c r="E7" s="15">
        <f>C7</f>
        <v>18.260000000000002</v>
      </c>
      <c r="F7" s="15" t="s">
        <v>27</v>
      </c>
      <c r="G7" s="15">
        <f>C7</f>
        <v>18.260000000000002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18.260000000000002</v>
      </c>
      <c r="D8" s="16" t="s">
        <v>0</v>
      </c>
      <c r="E8" s="15">
        <f>C7</f>
        <v>18.260000000000002</v>
      </c>
      <c r="F8" s="16" t="s">
        <v>0</v>
      </c>
      <c r="G8" s="15">
        <f>C7</f>
        <v>18.260000000000002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54.7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3" t="s">
        <v>40</v>
      </c>
      <c r="D13" s="27" t="s">
        <v>70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3" t="s">
        <v>41</v>
      </c>
      <c r="D14" s="27" t="s">
        <v>93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3" t="s">
        <v>42</v>
      </c>
      <c r="D15" s="27" t="s">
        <v>94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3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3" t="s">
        <v>44</v>
      </c>
      <c r="D17" s="27" t="s">
        <v>62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3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3" t="s">
        <v>9</v>
      </c>
      <c r="C19" s="13" t="s">
        <v>46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47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H7:H9"/>
    <mergeCell ref="A10:A11"/>
    <mergeCell ref="B10:D10"/>
    <mergeCell ref="E10:G10"/>
    <mergeCell ref="B11:D11"/>
    <mergeCell ref="E11:G11"/>
    <mergeCell ref="B21:G21"/>
    <mergeCell ref="A6:A9"/>
    <mergeCell ref="B6:C6"/>
    <mergeCell ref="D6:E6"/>
    <mergeCell ref="F6:G6"/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3" workbookViewId="0">
      <selection activeCell="D15" sqref="D15:E15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125" style="1" customWidth="1"/>
    <col min="6" max="6" width="11.625" style="1" customWidth="1"/>
    <col min="7" max="7" width="11.75" style="1" customWidth="1"/>
    <col min="8" max="8" width="14.1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67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4.63</v>
      </c>
      <c r="D7" s="15" t="s">
        <v>26</v>
      </c>
      <c r="E7" s="15">
        <f>C7</f>
        <v>4.63</v>
      </c>
      <c r="F7" s="15" t="s">
        <v>27</v>
      </c>
      <c r="G7" s="15">
        <f>C7</f>
        <v>4.63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4.63</v>
      </c>
      <c r="D8" s="16" t="s">
        <v>0</v>
      </c>
      <c r="E8" s="15">
        <f>C7</f>
        <v>4.63</v>
      </c>
      <c r="F8" s="16" t="s">
        <v>0</v>
      </c>
      <c r="G8" s="15">
        <f>C7</f>
        <v>4.63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54.7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3" t="s">
        <v>40</v>
      </c>
      <c r="D13" s="27" t="s">
        <v>70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3" t="s">
        <v>41</v>
      </c>
      <c r="D14" s="27" t="s">
        <v>59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3" t="s">
        <v>42</v>
      </c>
      <c r="D15" s="27" t="s">
        <v>97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3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3" t="s">
        <v>44</v>
      </c>
      <c r="D17" s="27" t="s">
        <v>62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3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3" t="s">
        <v>9</v>
      </c>
      <c r="C19" s="13" t="s">
        <v>46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47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H7:H9"/>
    <mergeCell ref="A10:A11"/>
    <mergeCell ref="B10:D10"/>
    <mergeCell ref="E10:G10"/>
    <mergeCell ref="B11:D11"/>
    <mergeCell ref="E11:G11"/>
    <mergeCell ref="B21:G21"/>
    <mergeCell ref="A6:A9"/>
    <mergeCell ref="B6:C6"/>
    <mergeCell ref="D6:E6"/>
    <mergeCell ref="F6:G6"/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9" sqref="D19:E19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125" style="1" customWidth="1"/>
    <col min="6" max="6" width="11.625" style="1" customWidth="1"/>
    <col min="7" max="7" width="11.375" style="1" customWidth="1"/>
    <col min="8" max="8" width="14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68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17</v>
      </c>
      <c r="D7" s="5" t="s">
        <v>26</v>
      </c>
      <c r="E7" s="15">
        <f>C7</f>
        <v>17</v>
      </c>
      <c r="F7" s="5" t="s">
        <v>27</v>
      </c>
      <c r="G7" s="15">
        <f>C7</f>
        <v>17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17</v>
      </c>
      <c r="D8" s="6" t="s">
        <v>0</v>
      </c>
      <c r="E8" s="15">
        <f>C7</f>
        <v>17</v>
      </c>
      <c r="F8" s="6" t="s">
        <v>0</v>
      </c>
      <c r="G8" s="15">
        <f>C7</f>
        <v>17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54.7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3" t="s">
        <v>40</v>
      </c>
      <c r="D13" s="27" t="s">
        <v>70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3" t="s">
        <v>41</v>
      </c>
      <c r="D14" s="27" t="s">
        <v>104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3" t="s">
        <v>42</v>
      </c>
      <c r="D15" s="27" t="s">
        <v>105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3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3" t="s">
        <v>44</v>
      </c>
      <c r="D17" s="27" t="s">
        <v>62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3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3" t="s">
        <v>9</v>
      </c>
      <c r="C19" s="13" t="s">
        <v>46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47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H7:H9"/>
    <mergeCell ref="A10:A11"/>
    <mergeCell ref="B10:D10"/>
    <mergeCell ref="E10:G10"/>
    <mergeCell ref="B11:D11"/>
    <mergeCell ref="E11:G11"/>
    <mergeCell ref="B21:G21"/>
    <mergeCell ref="A6:A9"/>
    <mergeCell ref="B6:C6"/>
    <mergeCell ref="D6:E6"/>
    <mergeCell ref="F6:G6"/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11" sqref="B11:D11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9.25" style="1" customWidth="1"/>
    <col min="6" max="6" width="11.625" style="1" customWidth="1"/>
    <col min="7" max="7" width="11.5" style="1" customWidth="1"/>
    <col min="8" max="8" width="13.37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72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18.84</v>
      </c>
      <c r="D7" s="15" t="s">
        <v>26</v>
      </c>
      <c r="E7" s="15">
        <f>C7</f>
        <v>18.84</v>
      </c>
      <c r="F7" s="15" t="s">
        <v>27</v>
      </c>
      <c r="G7" s="15">
        <f>C7</f>
        <v>18.84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18.84</v>
      </c>
      <c r="D8" s="16" t="s">
        <v>0</v>
      </c>
      <c r="E8" s="15">
        <f>C7</f>
        <v>18.84</v>
      </c>
      <c r="F8" s="16" t="s">
        <v>0</v>
      </c>
      <c r="G8" s="15">
        <f>C7</f>
        <v>18.84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54.7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3" t="s">
        <v>40</v>
      </c>
      <c r="D13" s="27" t="s">
        <v>70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3" t="s">
        <v>41</v>
      </c>
      <c r="D14" s="27" t="s">
        <v>103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3" t="s">
        <v>42</v>
      </c>
      <c r="D15" s="27" t="s">
        <v>98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3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3" t="s">
        <v>44</v>
      </c>
      <c r="D17" s="27" t="s">
        <v>62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3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3" t="s">
        <v>9</v>
      </c>
      <c r="C19" s="13" t="s">
        <v>46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47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H7:H9"/>
    <mergeCell ref="A10:A11"/>
    <mergeCell ref="B10:D10"/>
    <mergeCell ref="E10:G10"/>
    <mergeCell ref="B11:D11"/>
    <mergeCell ref="E11:G11"/>
    <mergeCell ref="B21:G21"/>
    <mergeCell ref="A6:A9"/>
    <mergeCell ref="B6:C6"/>
    <mergeCell ref="D6:E6"/>
    <mergeCell ref="F6:G6"/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3" workbookViewId="0">
      <selection activeCell="D13" sqref="D13:E13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75" style="1" customWidth="1"/>
    <col min="6" max="7" width="11.625" style="1" customWidth="1"/>
    <col min="8" max="8" width="13.6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73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55.91</v>
      </c>
      <c r="D7" s="15" t="s">
        <v>26</v>
      </c>
      <c r="E7" s="15">
        <f>C7</f>
        <v>55.91</v>
      </c>
      <c r="F7" s="15" t="s">
        <v>27</v>
      </c>
      <c r="G7" s="15">
        <f>C7</f>
        <v>55.91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55.91</v>
      </c>
      <c r="D8" s="16" t="s">
        <v>0</v>
      </c>
      <c r="E8" s="15">
        <f>C7</f>
        <v>55.91</v>
      </c>
      <c r="F8" s="16" t="s">
        <v>0</v>
      </c>
      <c r="G8" s="15">
        <f>C7</f>
        <v>55.91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102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54.7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70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98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5" sqref="A5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125" style="1" customWidth="1"/>
    <col min="6" max="6" width="11.625" style="1" customWidth="1"/>
    <col min="7" max="7" width="12.625" style="1" customWidth="1"/>
    <col min="8" max="8" width="13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74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9.06</v>
      </c>
      <c r="D7" s="15" t="s">
        <v>26</v>
      </c>
      <c r="E7" s="15">
        <f>C7</f>
        <v>9.06</v>
      </c>
      <c r="F7" s="15" t="s">
        <v>27</v>
      </c>
      <c r="G7" s="15">
        <f>C7</f>
        <v>9.06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9.06</v>
      </c>
      <c r="D8" s="16" t="s">
        <v>0</v>
      </c>
      <c r="E8" s="15">
        <f>C7</f>
        <v>9.06</v>
      </c>
      <c r="F8" s="16" t="s">
        <v>0</v>
      </c>
      <c r="G8" s="15">
        <f>C7</f>
        <v>9.06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54.75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107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106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3" sqref="D13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9.25" style="1" customWidth="1"/>
    <col min="6" max="6" width="11.625" style="1" customWidth="1"/>
    <col min="7" max="7" width="10.875" style="1" customWidth="1"/>
    <col min="8" max="8" width="14.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75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15.38</v>
      </c>
      <c r="D7" s="15" t="s">
        <v>26</v>
      </c>
      <c r="E7" s="15">
        <f>C7</f>
        <v>15.38</v>
      </c>
      <c r="F7" s="15" t="s">
        <v>27</v>
      </c>
      <c r="G7" s="15">
        <f>C7</f>
        <v>15.38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15.38</v>
      </c>
      <c r="D8" s="16" t="s">
        <v>0</v>
      </c>
      <c r="E8" s="15">
        <f>C7</f>
        <v>15.38</v>
      </c>
      <c r="F8" s="16" t="s">
        <v>0</v>
      </c>
      <c r="G8" s="15">
        <f>C7</f>
        <v>15.38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3" sqref="D13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9.125" style="1" customWidth="1"/>
    <col min="6" max="6" width="11.625" style="1" customWidth="1"/>
    <col min="7" max="7" width="11" style="1" customWidth="1"/>
    <col min="8" max="8" width="14.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76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13.44</v>
      </c>
      <c r="D7" s="15" t="s">
        <v>26</v>
      </c>
      <c r="E7" s="15">
        <f>C7</f>
        <v>13.44</v>
      </c>
      <c r="F7" s="15" t="s">
        <v>27</v>
      </c>
      <c r="G7" s="15">
        <f>C7</f>
        <v>13.44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13.44</v>
      </c>
      <c r="D8" s="16" t="s">
        <v>0</v>
      </c>
      <c r="E8" s="15">
        <f>C7</f>
        <v>13.44</v>
      </c>
      <c r="F8" s="16" t="s">
        <v>0</v>
      </c>
      <c r="G8" s="15">
        <f>C7</f>
        <v>13.44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2" workbookViewId="0">
      <selection activeCell="C7" sqref="C7:G8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9.625" style="1" customWidth="1"/>
    <col min="6" max="6" width="11.625" style="1" customWidth="1"/>
    <col min="7" max="7" width="11.875" style="1" customWidth="1"/>
    <col min="8" max="8" width="13.6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77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16.55</v>
      </c>
      <c r="D7" s="15" t="s">
        <v>26</v>
      </c>
      <c r="E7" s="15">
        <f>C7</f>
        <v>16.55</v>
      </c>
      <c r="F7" s="15" t="s">
        <v>27</v>
      </c>
      <c r="G7" s="15">
        <f>C7</f>
        <v>16.55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16.55</v>
      </c>
      <c r="D8" s="16" t="s">
        <v>0</v>
      </c>
      <c r="E8" s="15">
        <f>C7</f>
        <v>16.55</v>
      </c>
      <c r="F8" s="16" t="s">
        <v>0</v>
      </c>
      <c r="G8" s="15">
        <f>C7</f>
        <v>16.55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11" sqref="B11:D11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9.75" style="1" customWidth="1"/>
    <col min="6" max="6" width="11.625" style="1" customWidth="1"/>
    <col min="7" max="7" width="12.75" style="1" customWidth="1"/>
    <col min="8" max="8" width="13.7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78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18.47</v>
      </c>
      <c r="D7" s="15" t="s">
        <v>26</v>
      </c>
      <c r="E7" s="15">
        <f>C7</f>
        <v>18.47</v>
      </c>
      <c r="F7" s="15" t="s">
        <v>27</v>
      </c>
      <c r="G7" s="15">
        <f>C7</f>
        <v>18.47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18.47</v>
      </c>
      <c r="D8" s="16" t="s">
        <v>0</v>
      </c>
      <c r="E8" s="15">
        <f>C7</f>
        <v>18.47</v>
      </c>
      <c r="F8" s="16" t="s">
        <v>0</v>
      </c>
      <c r="G8" s="15">
        <f>C7</f>
        <v>18.47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3" sqref="D13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875" style="1" customWidth="1"/>
    <col min="6" max="6" width="11.625" style="1" customWidth="1"/>
    <col min="7" max="7" width="10.875" style="1" customWidth="1"/>
    <col min="8" max="8" width="14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79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15.12</v>
      </c>
      <c r="D7" s="15" t="s">
        <v>26</v>
      </c>
      <c r="E7" s="15">
        <f>C7</f>
        <v>15.12</v>
      </c>
      <c r="F7" s="15" t="s">
        <v>27</v>
      </c>
      <c r="G7" s="15">
        <f>C7</f>
        <v>15.12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15.12</v>
      </c>
      <c r="D8" s="16" t="s">
        <v>0</v>
      </c>
      <c r="E8" s="15">
        <f>C7</f>
        <v>15.12</v>
      </c>
      <c r="F8" s="16" t="s">
        <v>0</v>
      </c>
      <c r="G8" s="15">
        <f>C7</f>
        <v>15.12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3" sqref="D13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625" style="1" customWidth="1"/>
    <col min="6" max="7" width="11.625" style="1" customWidth="1"/>
    <col min="8" max="8" width="13.37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80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10.7</v>
      </c>
      <c r="D7" s="15" t="s">
        <v>26</v>
      </c>
      <c r="E7" s="15">
        <f>C7</f>
        <v>10.7</v>
      </c>
      <c r="F7" s="15" t="s">
        <v>27</v>
      </c>
      <c r="G7" s="15">
        <f>C7</f>
        <v>10.7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10.7</v>
      </c>
      <c r="D8" s="16" t="s">
        <v>0</v>
      </c>
      <c r="E8" s="15">
        <f>C7</f>
        <v>10.7</v>
      </c>
      <c r="F8" s="16" t="s">
        <v>0</v>
      </c>
      <c r="G8" s="15">
        <f>C7</f>
        <v>10.7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3" sqref="D13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9.125" style="1" customWidth="1"/>
    <col min="6" max="6" width="11.625" style="1" customWidth="1"/>
    <col min="7" max="7" width="11.5" style="1" customWidth="1"/>
    <col min="8" max="8" width="14.37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81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4.5</v>
      </c>
      <c r="D7" s="15" t="s">
        <v>26</v>
      </c>
      <c r="E7" s="15">
        <f>C7</f>
        <v>4.5</v>
      </c>
      <c r="F7" s="15" t="s">
        <v>27</v>
      </c>
      <c r="G7" s="15">
        <f>C7</f>
        <v>4.5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4.5</v>
      </c>
      <c r="D8" s="16" t="s">
        <v>0</v>
      </c>
      <c r="E8" s="15">
        <f>C7</f>
        <v>4.5</v>
      </c>
      <c r="F8" s="16" t="s">
        <v>0</v>
      </c>
      <c r="G8" s="15">
        <f>C7</f>
        <v>4.5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K14" sqref="K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875" style="1" customWidth="1"/>
    <col min="6" max="6" width="11.625" style="1" customWidth="1"/>
    <col min="7" max="7" width="11" style="1" customWidth="1"/>
    <col min="8" max="8" width="14.1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82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3.52</v>
      </c>
      <c r="D7" s="15" t="s">
        <v>26</v>
      </c>
      <c r="E7" s="15">
        <f>C7</f>
        <v>3.52</v>
      </c>
      <c r="F7" s="15" t="s">
        <v>27</v>
      </c>
      <c r="G7" s="15">
        <f>C7</f>
        <v>3.52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3.52</v>
      </c>
      <c r="D8" s="16" t="s">
        <v>0</v>
      </c>
      <c r="E8" s="15">
        <f>C7</f>
        <v>3.52</v>
      </c>
      <c r="F8" s="16" t="s">
        <v>0</v>
      </c>
      <c r="G8" s="15">
        <f>C7</f>
        <v>3.52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3" sqref="D13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8.125" style="1" customWidth="1"/>
    <col min="6" max="6" width="11.625" style="1" customWidth="1"/>
    <col min="7" max="7" width="11.125" style="1" customWidth="1"/>
    <col min="8" max="8" width="14.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83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8.52</v>
      </c>
      <c r="D7" s="15" t="s">
        <v>26</v>
      </c>
      <c r="E7" s="15">
        <f>C7</f>
        <v>8.52</v>
      </c>
      <c r="F7" s="15" t="s">
        <v>27</v>
      </c>
      <c r="G7" s="15">
        <f>C7</f>
        <v>8.52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8.52</v>
      </c>
      <c r="D8" s="16" t="s">
        <v>0</v>
      </c>
      <c r="E8" s="15">
        <f>C7</f>
        <v>8.52</v>
      </c>
      <c r="F8" s="16" t="s">
        <v>0</v>
      </c>
      <c r="G8" s="15">
        <f>C7</f>
        <v>8.52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3" sqref="D13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10.125" style="1" customWidth="1"/>
    <col min="6" max="6" width="10.875" style="1" customWidth="1"/>
    <col min="7" max="7" width="11" style="1" customWidth="1"/>
    <col min="8" max="8" width="15.37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84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104.62</v>
      </c>
      <c r="D7" s="15" t="s">
        <v>26</v>
      </c>
      <c r="E7" s="15">
        <f>C7</f>
        <v>104.62</v>
      </c>
      <c r="F7" s="15" t="s">
        <v>27</v>
      </c>
      <c r="G7" s="15">
        <f>C7</f>
        <v>104.62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104.62</v>
      </c>
      <c r="D8" s="16" t="s">
        <v>0</v>
      </c>
      <c r="E8" s="15">
        <f>C7</f>
        <v>104.62</v>
      </c>
      <c r="F8" s="16" t="s">
        <v>0</v>
      </c>
      <c r="G8" s="15">
        <f>C7</f>
        <v>104.62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101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4" workbookViewId="0">
      <selection activeCell="D13" sqref="D13:E13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10.125" style="1" customWidth="1"/>
    <col min="6" max="7" width="11.625" style="1" customWidth="1"/>
    <col min="8" max="8" width="13.6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85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26</v>
      </c>
      <c r="D7" s="15" t="s">
        <v>26</v>
      </c>
      <c r="E7" s="15">
        <f>C7</f>
        <v>26</v>
      </c>
      <c r="F7" s="15" t="s">
        <v>27</v>
      </c>
      <c r="G7" s="15">
        <f>C7</f>
        <v>26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26</v>
      </c>
      <c r="D8" s="16" t="s">
        <v>0</v>
      </c>
      <c r="E8" s="15">
        <f>C7</f>
        <v>26</v>
      </c>
      <c r="F8" s="16" t="s">
        <v>0</v>
      </c>
      <c r="G8" s="15">
        <f>C7</f>
        <v>26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4" sqref="D14:E14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10.125" style="1" customWidth="1"/>
    <col min="6" max="6" width="11.625" style="1" customWidth="1"/>
    <col min="7" max="7" width="10.875" style="1" customWidth="1"/>
    <col min="8" max="8" width="14.1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86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15.18</v>
      </c>
      <c r="D7" s="15" t="s">
        <v>26</v>
      </c>
      <c r="E7" s="15">
        <f>C7</f>
        <v>15.18</v>
      </c>
      <c r="F7" s="15" t="s">
        <v>27</v>
      </c>
      <c r="G7" s="15">
        <f>C7</f>
        <v>15.18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15.18</v>
      </c>
      <c r="D8" s="16" t="s">
        <v>0</v>
      </c>
      <c r="E8" s="15">
        <f>C7</f>
        <v>15.18</v>
      </c>
      <c r="F8" s="16" t="s">
        <v>0</v>
      </c>
      <c r="G8" s="15">
        <f>C7</f>
        <v>15.18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100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18" sqref="C18:E18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10.125" style="1" customWidth="1"/>
    <col min="6" max="6" width="11.625" style="1" customWidth="1"/>
    <col min="7" max="7" width="11.25" style="1" customWidth="1"/>
    <col min="8" max="8" width="14.37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87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4.78</v>
      </c>
      <c r="D7" s="15" t="s">
        <v>26</v>
      </c>
      <c r="E7" s="15">
        <f>C7</f>
        <v>4.78</v>
      </c>
      <c r="F7" s="15" t="s">
        <v>27</v>
      </c>
      <c r="G7" s="15">
        <f>C7</f>
        <v>4.78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4.78</v>
      </c>
      <c r="D8" s="16" t="s">
        <v>0</v>
      </c>
      <c r="E8" s="15">
        <f>C7</f>
        <v>4.78</v>
      </c>
      <c r="F8" s="16" t="s">
        <v>0</v>
      </c>
      <c r="G8" s="15">
        <f>C7</f>
        <v>4.78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71</v>
      </c>
      <c r="C11" s="22"/>
      <c r="D11" s="21"/>
      <c r="E11" s="20" t="s">
        <v>37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99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60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4" workbookViewId="0">
      <selection activeCell="D12" sqref="D12:E12"/>
    </sheetView>
  </sheetViews>
  <sheetFormatPr defaultRowHeight="13.5"/>
  <cols>
    <col min="1" max="1" width="10.125" style="1" customWidth="1"/>
    <col min="2" max="2" width="10.625" style="1" customWidth="1"/>
    <col min="3" max="3" width="12.625" style="1" customWidth="1"/>
    <col min="4" max="4" width="12.875" style="1" customWidth="1"/>
    <col min="5" max="5" width="10.125" style="1" customWidth="1"/>
    <col min="6" max="6" width="11.625" style="1" customWidth="1"/>
    <col min="7" max="7" width="11.5" style="1" customWidth="1"/>
    <col min="8" max="8" width="14.12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3" t="s">
        <v>14</v>
      </c>
      <c r="B2" s="23"/>
      <c r="C2" s="23"/>
      <c r="D2" s="23"/>
      <c r="E2" s="23"/>
      <c r="F2" s="23"/>
      <c r="G2" s="23"/>
      <c r="H2" s="23"/>
    </row>
    <row r="3" spans="1:8">
      <c r="A3" s="24" t="s">
        <v>15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91</v>
      </c>
      <c r="B4" s="25"/>
      <c r="C4" s="25"/>
      <c r="D4" s="25"/>
      <c r="E4" s="25"/>
      <c r="F4" s="26" t="s">
        <v>16</v>
      </c>
      <c r="G4" s="26"/>
      <c r="H4" s="26"/>
    </row>
    <row r="5" spans="1:8" s="4" customFormat="1" ht="42.75" customHeight="1">
      <c r="A5" s="5" t="s">
        <v>17</v>
      </c>
      <c r="B5" s="6" t="s">
        <v>18</v>
      </c>
      <c r="C5" s="20" t="s">
        <v>88</v>
      </c>
      <c r="D5" s="21"/>
      <c r="E5" s="20" t="s">
        <v>19</v>
      </c>
      <c r="F5" s="21"/>
      <c r="G5" s="20" t="s">
        <v>35</v>
      </c>
      <c r="H5" s="21"/>
    </row>
    <row r="6" spans="1:8" s="4" customFormat="1" ht="22.5" customHeight="1">
      <c r="A6" s="17" t="s">
        <v>20</v>
      </c>
      <c r="B6" s="20" t="s">
        <v>21</v>
      </c>
      <c r="C6" s="21"/>
      <c r="D6" s="20" t="s">
        <v>22</v>
      </c>
      <c r="E6" s="21"/>
      <c r="F6" s="20" t="s">
        <v>23</v>
      </c>
      <c r="G6" s="21"/>
      <c r="H6" s="8" t="s">
        <v>24</v>
      </c>
    </row>
    <row r="7" spans="1:8" s="4" customFormat="1" ht="14.25" customHeight="1">
      <c r="A7" s="18"/>
      <c r="B7" s="5" t="s">
        <v>25</v>
      </c>
      <c r="C7" s="15">
        <v>0.8</v>
      </c>
      <c r="D7" s="15" t="s">
        <v>26</v>
      </c>
      <c r="E7" s="15">
        <f>C7</f>
        <v>0.8</v>
      </c>
      <c r="F7" s="15" t="s">
        <v>27</v>
      </c>
      <c r="G7" s="15">
        <f>C7</f>
        <v>0.8</v>
      </c>
      <c r="H7" s="30">
        <v>1</v>
      </c>
    </row>
    <row r="8" spans="1:8" s="4" customFormat="1" ht="35.25" customHeight="1">
      <c r="A8" s="18"/>
      <c r="B8" s="6" t="s">
        <v>0</v>
      </c>
      <c r="C8" s="15">
        <f>C7</f>
        <v>0.8</v>
      </c>
      <c r="D8" s="16" t="s">
        <v>0</v>
      </c>
      <c r="E8" s="15">
        <f>C7</f>
        <v>0.8</v>
      </c>
      <c r="F8" s="16" t="s">
        <v>0</v>
      </c>
      <c r="G8" s="15">
        <f>C7</f>
        <v>0.8</v>
      </c>
      <c r="H8" s="18"/>
    </row>
    <row r="9" spans="1:8" s="4" customFormat="1">
      <c r="A9" s="19"/>
      <c r="B9" s="5" t="s">
        <v>28</v>
      </c>
      <c r="C9" s="5"/>
      <c r="D9" s="5" t="s">
        <v>28</v>
      </c>
      <c r="E9" s="5"/>
      <c r="F9" s="5" t="s">
        <v>28</v>
      </c>
      <c r="G9" s="5"/>
      <c r="H9" s="19"/>
    </row>
    <row r="10" spans="1:8" s="4" customFormat="1" ht="14.25" customHeight="1">
      <c r="A10" s="17" t="s">
        <v>1</v>
      </c>
      <c r="B10" s="20" t="s">
        <v>29</v>
      </c>
      <c r="C10" s="22"/>
      <c r="D10" s="21"/>
      <c r="E10" s="20" t="s">
        <v>2</v>
      </c>
      <c r="F10" s="22"/>
      <c r="G10" s="21"/>
      <c r="H10" s="6" t="s">
        <v>30</v>
      </c>
    </row>
    <row r="11" spans="1:8" s="4" customFormat="1" ht="51" customHeight="1">
      <c r="A11" s="19"/>
      <c r="B11" s="20" t="s">
        <v>95</v>
      </c>
      <c r="C11" s="22"/>
      <c r="D11" s="21"/>
      <c r="E11" s="20" t="s">
        <v>89</v>
      </c>
      <c r="F11" s="22"/>
      <c r="G11" s="21"/>
      <c r="H11" s="11">
        <v>1</v>
      </c>
    </row>
    <row r="12" spans="1:8" s="4" customFormat="1" ht="69" customHeight="1">
      <c r="A12" s="17" t="s">
        <v>3</v>
      </c>
      <c r="B12" s="6" t="s">
        <v>4</v>
      </c>
      <c r="C12" s="6" t="s">
        <v>31</v>
      </c>
      <c r="D12" s="20" t="s">
        <v>5</v>
      </c>
      <c r="E12" s="21"/>
      <c r="F12" s="6" t="s">
        <v>38</v>
      </c>
      <c r="G12" s="6" t="s">
        <v>39</v>
      </c>
      <c r="H12" s="6" t="s">
        <v>6</v>
      </c>
    </row>
    <row r="13" spans="1:8" s="4" customFormat="1" ht="48.75" customHeight="1">
      <c r="A13" s="18"/>
      <c r="B13" s="17" t="s">
        <v>7</v>
      </c>
      <c r="C13" s="14" t="s">
        <v>40</v>
      </c>
      <c r="D13" s="27" t="s">
        <v>98</v>
      </c>
      <c r="E13" s="28"/>
      <c r="F13" s="12">
        <v>1</v>
      </c>
      <c r="G13" s="12">
        <v>1</v>
      </c>
      <c r="H13" s="5">
        <v>15</v>
      </c>
    </row>
    <row r="14" spans="1:8" s="4" customFormat="1" ht="27" customHeight="1">
      <c r="A14" s="18"/>
      <c r="B14" s="18"/>
      <c r="C14" s="14" t="s">
        <v>41</v>
      </c>
      <c r="D14" s="27" t="s">
        <v>96</v>
      </c>
      <c r="E14" s="28"/>
      <c r="F14" s="12">
        <v>1</v>
      </c>
      <c r="G14" s="12">
        <v>1</v>
      </c>
      <c r="H14" s="5">
        <v>20</v>
      </c>
    </row>
    <row r="15" spans="1:8" s="4" customFormat="1" ht="27.75" customHeight="1">
      <c r="A15" s="18"/>
      <c r="B15" s="18"/>
      <c r="C15" s="14" t="s">
        <v>42</v>
      </c>
      <c r="D15" s="27" t="s">
        <v>97</v>
      </c>
      <c r="E15" s="28"/>
      <c r="F15" s="12">
        <v>1</v>
      </c>
      <c r="G15" s="12">
        <v>1</v>
      </c>
      <c r="H15" s="5">
        <v>15</v>
      </c>
    </row>
    <row r="16" spans="1:8" s="4" customFormat="1" ht="28.5" customHeight="1">
      <c r="A16" s="18"/>
      <c r="B16" s="17" t="s">
        <v>32</v>
      </c>
      <c r="C16" s="14" t="s">
        <v>43</v>
      </c>
      <c r="D16" s="27" t="s">
        <v>61</v>
      </c>
      <c r="E16" s="28"/>
      <c r="F16" s="12">
        <v>1</v>
      </c>
      <c r="G16" s="12">
        <v>1</v>
      </c>
      <c r="H16" s="5">
        <v>10</v>
      </c>
    </row>
    <row r="17" spans="1:8" s="4" customFormat="1" ht="35.25" customHeight="1">
      <c r="A17" s="18"/>
      <c r="B17" s="18"/>
      <c r="C17" s="14" t="s">
        <v>44</v>
      </c>
      <c r="D17" s="27" t="s">
        <v>54</v>
      </c>
      <c r="E17" s="28"/>
      <c r="F17" s="12">
        <v>1</v>
      </c>
      <c r="G17" s="12">
        <v>1</v>
      </c>
      <c r="H17" s="5">
        <v>10</v>
      </c>
    </row>
    <row r="18" spans="1:8" s="4" customFormat="1" ht="30.75" customHeight="1">
      <c r="A18" s="18"/>
      <c r="B18" s="18"/>
      <c r="C18" s="14" t="s">
        <v>45</v>
      </c>
      <c r="D18" s="27" t="s">
        <v>63</v>
      </c>
      <c r="E18" s="28"/>
      <c r="F18" s="12">
        <v>1</v>
      </c>
      <c r="G18" s="12">
        <v>1</v>
      </c>
      <c r="H18" s="5">
        <v>10</v>
      </c>
    </row>
    <row r="19" spans="1:8" s="4" customFormat="1" ht="26.25" customHeight="1">
      <c r="A19" s="18"/>
      <c r="B19" s="14" t="s">
        <v>9</v>
      </c>
      <c r="C19" s="14" t="s">
        <v>9</v>
      </c>
      <c r="D19" s="27" t="s">
        <v>64</v>
      </c>
      <c r="E19" s="28"/>
      <c r="F19" s="12">
        <v>1</v>
      </c>
      <c r="G19" s="12">
        <v>1</v>
      </c>
      <c r="H19" s="5">
        <v>10</v>
      </c>
    </row>
    <row r="20" spans="1:8" s="4" customFormat="1" ht="36.75" customHeight="1">
      <c r="A20" s="18"/>
      <c r="B20" s="6" t="s">
        <v>10</v>
      </c>
      <c r="C20" s="6" t="s">
        <v>10</v>
      </c>
      <c r="D20" s="20" t="s">
        <v>65</v>
      </c>
      <c r="E20" s="21"/>
      <c r="F20" s="12">
        <v>1</v>
      </c>
      <c r="G20" s="12">
        <v>1</v>
      </c>
      <c r="H20" s="5">
        <v>10</v>
      </c>
    </row>
    <row r="21" spans="1:8" s="4" customFormat="1" ht="18" customHeight="1">
      <c r="A21" s="19"/>
      <c r="B21" s="20" t="s">
        <v>11</v>
      </c>
      <c r="C21" s="22"/>
      <c r="D21" s="22"/>
      <c r="E21" s="22"/>
      <c r="F21" s="22"/>
      <c r="G21" s="21"/>
      <c r="H21" s="5">
        <f>SUM(H13:H20)</f>
        <v>100</v>
      </c>
    </row>
    <row r="22" spans="1:8" s="4" customFormat="1" ht="71.25" customHeight="1">
      <c r="A22" s="6" t="s">
        <v>12</v>
      </c>
      <c r="B22" s="20" t="s">
        <v>48</v>
      </c>
      <c r="C22" s="22"/>
      <c r="D22" s="22"/>
      <c r="E22" s="22"/>
      <c r="F22" s="22"/>
      <c r="G22" s="22"/>
      <c r="H22" s="21"/>
    </row>
    <row r="23" spans="1:8" s="4" customFormat="1" ht="24" customHeight="1">
      <c r="A23" s="7" t="s">
        <v>33</v>
      </c>
      <c r="B23" s="29" t="s">
        <v>49</v>
      </c>
      <c r="C23" s="29"/>
      <c r="D23" s="10"/>
      <c r="E23" s="29" t="s">
        <v>8</v>
      </c>
      <c r="F23" s="29"/>
      <c r="G23" s="31" t="s">
        <v>50</v>
      </c>
      <c r="H23" s="3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B22:H22"/>
    <mergeCell ref="B23:C23"/>
    <mergeCell ref="E23:F23"/>
    <mergeCell ref="G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62专项</vt:lpstr>
      <vt:lpstr>110万质量绩效</vt:lpstr>
      <vt:lpstr>1-4外网布线</vt:lpstr>
      <vt:lpstr>1-4引流管</vt:lpstr>
      <vt:lpstr>3-10零星工程</vt:lpstr>
      <vt:lpstr>4号楼粉刷</vt:lpstr>
      <vt:lpstr>博文楼门窗</vt:lpstr>
      <vt:lpstr>粉刷维修1</vt:lpstr>
      <vt:lpstr>看台粉刷</vt:lpstr>
      <vt:lpstr>看台铺装</vt:lpstr>
      <vt:lpstr>零星维修</vt:lpstr>
      <vt:lpstr>树池1</vt:lpstr>
      <vt:lpstr>变压器</vt:lpstr>
      <vt:lpstr>明志楼屋面</vt:lpstr>
      <vt:lpstr>餐厅改造</vt:lpstr>
      <vt:lpstr>后勤宿舍</vt:lpstr>
      <vt:lpstr>看台电力</vt:lpstr>
      <vt:lpstr>消防水池</vt:lpstr>
      <vt:lpstr>多媒体</vt:lpstr>
      <vt:lpstr>餐厅网架</vt:lpstr>
      <vt:lpstr>库房</vt:lpstr>
      <vt:lpstr>督学经费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2021-05-13T04:23:39Z</dcterms:modified>
</cp:coreProperties>
</file>