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 activeTab="11"/>
  </bookViews>
  <sheets>
    <sheet name="填报表单" sheetId="3" r:id="rId1"/>
    <sheet name="示例说明" sheetId="4" r:id="rId2"/>
    <sheet name="1消防设施维修改造" sheetId="14" r:id="rId3"/>
    <sheet name="2污水处理经费" sheetId="12" r:id="rId4"/>
    <sheet name="3防静电地板" sheetId="11" r:id="rId5"/>
    <sheet name="4家具购置" sheetId="7" r:id="rId6"/>
    <sheet name="5大型烤漆橱窗" sheetId="13" r:id="rId7"/>
    <sheet name="6监控设备线材" sheetId="10" r:id="rId8"/>
    <sheet name="7印刷" sheetId="9" r:id="rId9"/>
    <sheet name="8综合楼设计费" sheetId="8" r:id="rId10"/>
    <sheet name="9污水处理费" sheetId="6" r:id="rId11"/>
    <sheet name="10学生体检" sheetId="5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3" l="1"/>
  <c r="H24" i="12" l="1"/>
  <c r="H24" i="14"/>
  <c r="H24" i="11"/>
  <c r="H24" i="10"/>
  <c r="H24" i="9"/>
  <c r="H24" i="8"/>
  <c r="H24" i="7"/>
  <c r="H24" i="6"/>
  <c r="H24" i="5"/>
  <c r="H7" i="14" l="1"/>
  <c r="H7" i="13"/>
  <c r="H7" i="12"/>
  <c r="H7" i="11"/>
  <c r="H7" i="10"/>
  <c r="H7" i="9"/>
  <c r="H7" i="8"/>
  <c r="H7" i="7"/>
  <c r="H7" i="6" l="1"/>
  <c r="H7" i="5" l="1"/>
  <c r="H6" i="4"/>
  <c r="H22" i="4" l="1"/>
</calcChain>
</file>

<file path=xl/sharedStrings.xml><?xml version="1.0" encoding="utf-8"?>
<sst xmlns="http://schemas.openxmlformats.org/spreadsheetml/2006/main" count="1018" uniqueCount="248">
  <si>
    <t>（=执行数/预算数*100%）</t>
    <phoneticPr fontId="4" type="noConversion"/>
  </si>
  <si>
    <t>其中：财政资金</t>
    <phoneticPr fontId="4" type="noConversion"/>
  </si>
  <si>
    <t>三、目标完成情况</t>
    <phoneticPr fontId="4" type="noConversion"/>
  </si>
  <si>
    <t>具体完成情况</t>
    <phoneticPr fontId="4" type="noConversion"/>
  </si>
  <si>
    <t>四、年度绩效指标完成情况</t>
    <phoneticPr fontId="4" type="noConversion"/>
  </si>
  <si>
    <t>一级指标</t>
    <phoneticPr fontId="4" type="noConversion"/>
  </si>
  <si>
    <t>三级指标</t>
    <phoneticPr fontId="4" type="noConversion"/>
  </si>
  <si>
    <t>预期指标值</t>
    <phoneticPr fontId="4" type="noConversion"/>
  </si>
  <si>
    <t>自评得分</t>
    <phoneticPr fontId="4" type="noConversion"/>
  </si>
  <si>
    <t>产出指标（50）</t>
    <phoneticPr fontId="4" type="noConversion"/>
  </si>
  <si>
    <t>联系电话：</t>
    <phoneticPr fontId="4" type="noConversion"/>
  </si>
  <si>
    <t>（截止预算年度末的完成情况）</t>
    <phoneticPr fontId="4" type="noConversion"/>
  </si>
  <si>
    <t>指标2</t>
    <phoneticPr fontId="4" type="noConversion"/>
  </si>
  <si>
    <t>…</t>
    <phoneticPr fontId="4" type="noConversion"/>
  </si>
  <si>
    <t>指标1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</si>
  <si>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</si>
  <si>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</si>
  <si>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</si>
  <si>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可持续影响指标</t>
    <phoneticPr fontId="4" type="noConversion"/>
  </si>
  <si>
    <t>满意度指标（10）</t>
    <phoneticPr fontId="4" type="noConversion"/>
  </si>
  <si>
    <t>满意度指标</t>
    <phoneticPr fontId="4" type="noConversion"/>
  </si>
  <si>
    <t>预算执行率（10）</t>
    <phoneticPr fontId="4" type="noConversion"/>
  </si>
  <si>
    <t>预算执行率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</si>
  <si>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</si>
  <si>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</si>
  <si>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附件2：</t>
    <phoneticPr fontId="4" type="noConversion"/>
  </si>
  <si>
    <t>部门预算一般项目绩效自评表</t>
    <phoneticPr fontId="4" type="noConversion"/>
  </si>
  <si>
    <t>（2020年度）</t>
    <phoneticPr fontId="4" type="noConversion"/>
  </si>
  <si>
    <t>填报单位：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</si>
  <si>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</si>
  <si>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</si>
  <si>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</si>
  <si>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</si>
  <si>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</si>
  <si>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预算安排情况（调整后）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</si>
  <si>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</si>
  <si>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</si>
  <si>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</si>
  <si>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</si>
  <si>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</si>
  <si>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</si>
  <si>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其他</t>
    <phoneticPr fontId="4" type="noConversion"/>
  </si>
  <si>
    <t>年度预期目标</t>
    <phoneticPr fontId="4" type="noConversion"/>
  </si>
  <si>
    <t>总体完成率</t>
    <phoneticPr fontId="4" type="noConversion"/>
  </si>
  <si>
    <t>二级指标</t>
    <phoneticPr fontId="4" type="noConversion"/>
  </si>
  <si>
    <t>实际完成值</t>
    <phoneticPr fontId="4" type="noConversion"/>
  </si>
  <si>
    <t>数量指标</t>
    <phoneticPr fontId="4" type="noConversion"/>
  </si>
  <si>
    <t>指标2</t>
    <phoneticPr fontId="4" type="noConversion"/>
  </si>
  <si>
    <t>…</t>
    <phoneticPr fontId="4" type="noConversion"/>
  </si>
  <si>
    <t>指标1</t>
    <phoneticPr fontId="4" type="noConversion"/>
  </si>
  <si>
    <t>实效指标</t>
    <phoneticPr fontId="4" type="noConversion"/>
  </si>
  <si>
    <t>成本指标</t>
    <phoneticPr fontId="4" type="noConversion"/>
  </si>
  <si>
    <t>效益指标（30）</t>
    <phoneticPr fontId="4" type="noConversion"/>
  </si>
  <si>
    <t>（与绩效目标申报表一致）</t>
    <phoneticPr fontId="4" type="noConversion"/>
  </si>
  <si>
    <t>（主要填写项目绩效存在问题及原因分析，下一步拟采取的纠偏措施及对策建议，项目绩效目标指标设定存在的问题及修改完善措施）</t>
    <phoneticPr fontId="4" type="noConversion"/>
  </si>
  <si>
    <t>填报人：</t>
    <phoneticPr fontId="4" type="noConversion"/>
  </si>
  <si>
    <t>（注明是否为专项资金）</t>
    <phoneticPr fontId="4" type="noConversion"/>
  </si>
  <si>
    <t>质量指标</t>
    <phoneticPr fontId="4" type="noConversion"/>
  </si>
  <si>
    <t>部门预算一般项目绩效自评表（举例，仅做参考）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</si>
  <si>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</si>
  <si>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</si>
  <si>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</si>
  <si>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第四次全国经济普查</t>
    <phoneticPr fontId="4" type="noConversion"/>
  </si>
  <si>
    <t>实施（主管）单位</t>
    <phoneticPr fontId="4" type="noConversion"/>
  </si>
  <si>
    <t>统计局</t>
    <phoneticPr fontId="4" type="noConversion"/>
  </si>
  <si>
    <t>二、预算执行情况</t>
    <phoneticPr fontId="4" type="noConversion"/>
  </si>
  <si>
    <t>预算安排情况（填写调整后金额）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</si>
  <si>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</si>
  <si>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</si>
  <si>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</si>
  <si>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</si>
  <si>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</si>
  <si>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</si>
  <si>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其中：财政资金</t>
    <phoneticPr fontId="4" type="noConversion"/>
  </si>
  <si>
    <t>其他</t>
    <phoneticPr fontId="4" type="noConversion"/>
  </si>
  <si>
    <t>三、目标完成情况</t>
    <phoneticPr fontId="4" type="noConversion"/>
  </si>
  <si>
    <t>年度预期目标</t>
    <phoneticPr fontId="4" type="noConversion"/>
  </si>
  <si>
    <t>具体完成情况</t>
    <phoneticPr fontId="4" type="noConversion"/>
  </si>
  <si>
    <t>总体完成率</t>
    <phoneticPr fontId="4" type="noConversion"/>
  </si>
  <si>
    <t>第四次全国经济普查历时两年，普查时点为2018年12月31日，普查数据搜集上报为2019年1-6月。普查对象为我国境内从事第二产业和第三产业的全部法人单位，产业活动单位和个体经营户。</t>
    <phoneticPr fontId="4" type="noConversion"/>
  </si>
  <si>
    <t>第四次全国经济普查于2019年6月完成，此次普查摸请了我国境内各类单位基本情况、组织机构及分布状况，客观反映第二产业和第三产业发展规模、产业机构和效益，为编制“十四五”规划提供科学依据。</t>
    <phoneticPr fontId="4" type="noConversion"/>
  </si>
  <si>
    <t>四、年度绩效指标完成情况</t>
    <phoneticPr fontId="4" type="noConversion"/>
  </si>
  <si>
    <t>一级指标</t>
    <phoneticPr fontId="4" type="noConversion"/>
  </si>
  <si>
    <t>二级指标</t>
    <phoneticPr fontId="4" type="noConversion"/>
  </si>
  <si>
    <t>三级指标</t>
    <phoneticPr fontId="4" type="noConversion"/>
  </si>
  <si>
    <t>预期指标值
（与绩效目标申报表一致）</t>
    <phoneticPr fontId="4" type="noConversion"/>
  </si>
  <si>
    <t>实际完成值
（截止预算年度末的完成情况）</t>
    <phoneticPr fontId="4" type="noConversion"/>
  </si>
  <si>
    <t>自评得分</t>
    <phoneticPr fontId="4" type="noConversion"/>
  </si>
  <si>
    <t>产出指标（50）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</si>
  <si>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数量指标（20）</t>
    </r>
    <r>
      <rPr>
        <sz val="10"/>
        <color theme="1"/>
        <rFont val="等线"/>
        <family val="3"/>
        <charset val="134"/>
        <scheme val="minor"/>
      </rPr>
      <t xml:space="preserve">   （项目完成的实际产出数与计划产出数的比率，用以反映和考核项目产出数量目标的实现程度）</t>
    </r>
    <phoneticPr fontId="4" type="noConversion"/>
  </si>
  <si>
    <t>调查对象覆盖率（10）</t>
    <phoneticPr fontId="4" type="noConversion"/>
  </si>
  <si>
    <t>≥98%</t>
    <phoneticPr fontId="4" type="noConversion"/>
  </si>
  <si>
    <t>调查数量完成率（10）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</si>
  <si>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质量指标（15）</t>
    </r>
    <r>
      <rPr>
        <sz val="10"/>
        <color theme="1"/>
        <rFont val="等线"/>
        <family val="3"/>
        <charset val="134"/>
        <scheme val="minor"/>
      </rPr>
      <t xml:space="preserve">   （项目完成的质量达标产出数与实际产出数的比率，用以反映和考核项目产出质量目标的实现程度）</t>
    </r>
    <phoneticPr fontId="4" type="noConversion"/>
  </si>
  <si>
    <t>调查结果满意率（10）</t>
    <phoneticPr fontId="4" type="noConversion"/>
  </si>
  <si>
    <t>≥98%</t>
  </si>
  <si>
    <t>普查结果完成率（5）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</si>
  <si>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实效指标（10）</t>
    </r>
    <r>
      <rPr>
        <sz val="10"/>
        <color theme="1"/>
        <rFont val="等线"/>
        <family val="3"/>
        <charset val="134"/>
        <scheme val="minor"/>
      </rPr>
      <t xml:space="preserve">   （项目实际完成时间与计划完成时间的比较，用以反映和考核项目产出时效的目标的实现程度）</t>
    </r>
    <phoneticPr fontId="4" type="noConversion"/>
  </si>
  <si>
    <t>调查统计完成率（10）</t>
    <phoneticPr fontId="4" type="noConversion"/>
  </si>
  <si>
    <t>成本指标（5）     （完成项目计划工作目标的实际节约成本与计划成本的比率，用以反映和考核项目的成本节约程度）</t>
    <phoneticPr fontId="4" type="noConversion"/>
  </si>
  <si>
    <t>普查抄错率（5）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</si>
  <si>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社会效益指标（15）</t>
    </r>
    <r>
      <rPr>
        <sz val="10"/>
        <color theme="1"/>
        <rFont val="等线"/>
        <family val="3"/>
        <charset val="134"/>
        <scheme val="minor"/>
      </rPr>
      <t>（项目实施所产生的社会效益）</t>
    </r>
    <phoneticPr fontId="4" type="noConversion"/>
  </si>
  <si>
    <t>普查结果对经济产业未来规划和国家宏观调控影响（15）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</si>
  <si>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可持续影响指标（15）</t>
    </r>
    <r>
      <rPr>
        <sz val="10"/>
        <color theme="1"/>
        <rFont val="等线"/>
        <family val="3"/>
        <charset val="134"/>
        <scheme val="minor"/>
      </rPr>
      <t>（项目实施所产生的可持续影响）</t>
    </r>
    <phoneticPr fontId="4" type="noConversion"/>
  </si>
  <si>
    <t>对第二产业和第三产业经济未来发展规划及影响（15）</t>
    <phoneticPr fontId="4" type="noConversion"/>
  </si>
  <si>
    <t>满意度指标（10）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</si>
  <si>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 （社会公众或服务对象对项目实施效果的满意程度）</t>
    </r>
    <phoneticPr fontId="4" type="noConversion"/>
  </si>
  <si>
    <t>服务对象对项目实施效果的满意率（10）</t>
    <phoneticPr fontId="4" type="noConversion"/>
  </si>
  <si>
    <t>≥95%</t>
    <phoneticPr fontId="4" type="noConversion"/>
  </si>
  <si>
    <t>预算执行率（10）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</si>
  <si>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</si>
  <si>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</si>
  <si>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第四次全国经济普查历时两年，于2019年6月完成。此次普查摸请了我国境内各类单位基本情况、组织机构及分布状况，客观反映第二产业和第三产业发展规模、产业机构和效益，为编制“十四五”规划提供科学依据。经济发展日新月异，由于疫情影响，经济发展停滞，使此项目的社会效益和可持续影响不确切。</t>
    <phoneticPr fontId="4" type="noConversion"/>
  </si>
  <si>
    <t>填报人：</t>
    <phoneticPr fontId="4" type="noConversion"/>
  </si>
  <si>
    <t>杨晴</t>
    <phoneticPr fontId="4" type="noConversion"/>
  </si>
  <si>
    <t>联系电话：</t>
    <phoneticPr fontId="4" type="noConversion"/>
  </si>
  <si>
    <t>徐水区教育和体育局</t>
    <phoneticPr fontId="10" type="noConversion"/>
  </si>
  <si>
    <t>义务教育阶段学生体检经费</t>
    <phoneticPr fontId="10" type="noConversion"/>
  </si>
  <si>
    <t>（2020年度）</t>
    <phoneticPr fontId="4" type="noConversion"/>
  </si>
  <si>
    <t>&gt;=90%</t>
  </si>
  <si>
    <t>=40元</t>
  </si>
  <si>
    <t>&lt;=10%</t>
  </si>
  <si>
    <t>&gt;=95%</t>
  </si>
  <si>
    <t>预算执行率（10）</t>
  </si>
  <si>
    <t>填报单位：保定市徐水区大王店中学</t>
    <phoneticPr fontId="4" type="noConversion"/>
  </si>
  <si>
    <t>体检学生覆盖率(30)</t>
    <phoneticPr fontId="10" type="noConversion"/>
  </si>
  <si>
    <t>大王店中学生活污水处理费</t>
    <phoneticPr fontId="10" type="noConversion"/>
  </si>
  <si>
    <t>&lt;=100%</t>
  </si>
  <si>
    <t>&lt;=5%</t>
  </si>
  <si>
    <t>解决水污染问题</t>
    <phoneticPr fontId="10" type="noConversion"/>
  </si>
  <si>
    <t>教育投入－保定市徐水区大王店中学办公家具购置</t>
    <phoneticPr fontId="10" type="noConversion"/>
  </si>
  <si>
    <t>教育投入－保定市徐水区大王店中学综合楼设计费</t>
    <phoneticPr fontId="10" type="noConversion"/>
  </si>
  <si>
    <t>教育投入－保定市徐水区大王店中学印刷</t>
    <phoneticPr fontId="10" type="noConversion"/>
  </si>
  <si>
    <t>教育投入－保定市徐水区大王店中学监控设备线材</t>
    <phoneticPr fontId="10" type="noConversion"/>
  </si>
  <si>
    <t>教育投入- 大王店中学防静电地板</t>
    <phoneticPr fontId="10" type="noConversion"/>
  </si>
  <si>
    <t>寄宿制学校污水处理经费</t>
    <phoneticPr fontId="10" type="noConversion"/>
  </si>
  <si>
    <t>=1所</t>
  </si>
  <si>
    <t>&gt;=70%</t>
  </si>
  <si>
    <t>&gt;=80%</t>
  </si>
  <si>
    <t>&gt;=50%</t>
  </si>
  <si>
    <t>教育投入－保定市徐水区大王店中学大型烤漆橱窗等</t>
    <phoneticPr fontId="10" type="noConversion"/>
  </si>
  <si>
    <t>提前下达2020年城乡义务教育中央补助经费预算（大王店中学消防设施维修改造）</t>
    <phoneticPr fontId="10" type="noConversion"/>
  </si>
  <si>
    <t>&gt;=100%</t>
  </si>
  <si>
    <t>人均财政投入水平(10)</t>
    <phoneticPr fontId="10" type="noConversion"/>
  </si>
  <si>
    <t>带动社会资金投资比</t>
    <phoneticPr fontId="10" type="noConversion"/>
  </si>
  <si>
    <t>社会影响力</t>
    <phoneticPr fontId="10" type="noConversion"/>
  </si>
  <si>
    <t>维护生态环境</t>
    <phoneticPr fontId="10" type="noConversion"/>
  </si>
  <si>
    <t>我校地处雄安新区上游河道沿岸，解决寄宿制学校生活污水不能直排问题</t>
    <phoneticPr fontId="10" type="noConversion"/>
  </si>
  <si>
    <t>学校污水集中收集外运处理，不存在污水直排现象</t>
    <phoneticPr fontId="10" type="noConversion"/>
  </si>
  <si>
    <t>质量指标（10）</t>
    <phoneticPr fontId="4" type="noConversion"/>
  </si>
  <si>
    <t>成本指标（10）</t>
    <phoneticPr fontId="4" type="noConversion"/>
  </si>
  <si>
    <t>经济效益指标（10）</t>
    <phoneticPr fontId="4" type="noConversion"/>
  </si>
  <si>
    <t>社会效益指标（10）</t>
    <phoneticPr fontId="4" type="noConversion"/>
  </si>
  <si>
    <t>可持续影响指标（10）</t>
    <phoneticPr fontId="4" type="noConversion"/>
  </si>
  <si>
    <t>师生满意度（3）</t>
    <phoneticPr fontId="10" type="noConversion"/>
  </si>
  <si>
    <t>家长满意度（3）</t>
    <phoneticPr fontId="10" type="noConversion"/>
  </si>
  <si>
    <t>社会满意度（4）</t>
    <phoneticPr fontId="10" type="noConversion"/>
  </si>
  <si>
    <t>生活污水处理达标程度（10）</t>
    <phoneticPr fontId="10" type="noConversion"/>
  </si>
  <si>
    <t>成本控制（10）</t>
    <phoneticPr fontId="10" type="noConversion"/>
  </si>
  <si>
    <t>受益人口数（10）</t>
    <phoneticPr fontId="10" type="noConversion"/>
  </si>
  <si>
    <t>社会认可度（10）</t>
    <phoneticPr fontId="10" type="noConversion"/>
  </si>
  <si>
    <t>环境改善水污染率（10）</t>
    <phoneticPr fontId="10" type="noConversion"/>
  </si>
  <si>
    <t>可持续影响（10）</t>
    <phoneticPr fontId="10" type="noConversion"/>
  </si>
  <si>
    <t>预算执行率（10）</t>
    <phoneticPr fontId="4" type="noConversion"/>
  </si>
  <si>
    <t>实效指标（10）</t>
    <phoneticPr fontId="4" type="noConversion"/>
  </si>
  <si>
    <t>生态效益指标（10）</t>
    <phoneticPr fontId="4" type="noConversion"/>
  </si>
  <si>
    <t>社会效益指标（10）</t>
    <phoneticPr fontId="4" type="noConversion"/>
  </si>
  <si>
    <t>满意度指标（10）</t>
    <phoneticPr fontId="4" type="noConversion"/>
  </si>
  <si>
    <t>提高学生健康卫生意识（10）</t>
    <phoneticPr fontId="10" type="noConversion"/>
  </si>
  <si>
    <t>社会满意度（3）</t>
    <phoneticPr fontId="10" type="noConversion"/>
  </si>
  <si>
    <t>该项目有效的保障了学校生活污水无处排放问题，由于师生几乎全部寄宿，污水产生量较大，学校已进一步加强供水管理，节约用水。</t>
    <phoneticPr fontId="4" type="noConversion"/>
  </si>
  <si>
    <t>有效解决</t>
    <phoneticPr fontId="10" type="noConversion"/>
  </si>
  <si>
    <t>为保障学生在校身体健康，及时了解学生身体状况，为学生进行统一身体体检</t>
    <phoneticPr fontId="10" type="noConversion"/>
  </si>
  <si>
    <t>为全部在校生完成身体体检，摸清学生健康状况</t>
    <phoneticPr fontId="10" type="noConversion"/>
  </si>
  <si>
    <t>&lt;1%</t>
    <phoneticPr fontId="10" type="noConversion"/>
  </si>
  <si>
    <t>学校主要传染病发病率（10）</t>
    <phoneticPr fontId="10" type="noConversion"/>
  </si>
  <si>
    <t>由于学生及社会环境影响，建议及时优化体检项目，提高体检经费使用价值。</t>
    <phoneticPr fontId="4" type="noConversion"/>
  </si>
  <si>
    <t>更新、添置办公桌椅、及橱柜，改善办学条件及环境</t>
    <phoneticPr fontId="10" type="noConversion"/>
  </si>
  <si>
    <t>按计划完成办公家具更新及添置，满足学校需要，改善办公条件</t>
    <phoneticPr fontId="10" type="noConversion"/>
  </si>
  <si>
    <t>教师满意度（3）</t>
    <phoneticPr fontId="10" type="noConversion"/>
  </si>
  <si>
    <t>学生满意度（3）</t>
    <phoneticPr fontId="10" type="noConversion"/>
  </si>
  <si>
    <t>师生受益度（10）</t>
    <phoneticPr fontId="10" type="noConversion"/>
  </si>
  <si>
    <t>环保合格率（10）</t>
    <phoneticPr fontId="10" type="noConversion"/>
  </si>
  <si>
    <t>按时完成度（10）</t>
    <phoneticPr fontId="10" type="noConversion"/>
  </si>
  <si>
    <t>成本预算率（10）</t>
    <phoneticPr fontId="10" type="noConversion"/>
  </si>
  <si>
    <t>部分家具属固定资产存在验收滞后现象，应及时组织相关人员验收入账，以后应加强验收组织环节。</t>
    <phoneticPr fontId="4" type="noConversion"/>
  </si>
  <si>
    <t>为筹建新综合楼，前期做好设计工作，按标准、规范设计，保障综合楼安全、达标。</t>
    <phoneticPr fontId="10" type="noConversion"/>
  </si>
  <si>
    <t>按要求完成设计工作，出具相关资料和图纸，按时支出。</t>
    <phoneticPr fontId="10" type="noConversion"/>
  </si>
  <si>
    <t>无。</t>
    <phoneticPr fontId="4" type="noConversion"/>
  </si>
  <si>
    <t>质量评价（10）</t>
    <phoneticPr fontId="10" type="noConversion"/>
  </si>
  <si>
    <t>学生受益度（10）</t>
    <phoneticPr fontId="10" type="noConversion"/>
  </si>
  <si>
    <t>生态效益（10）</t>
    <phoneticPr fontId="10" type="noConversion"/>
  </si>
  <si>
    <t>长期影响（10）</t>
    <phoneticPr fontId="10" type="noConversion"/>
  </si>
  <si>
    <t>群众满意度（4）</t>
    <phoneticPr fontId="10" type="noConversion"/>
  </si>
  <si>
    <t>学生满意度（4）</t>
    <phoneticPr fontId="10" type="noConversion"/>
  </si>
  <si>
    <t>为提高学校基础教育质量，根据学生实际学情，对知识及时查漏补缺，加强练习，为师生印刷练习资料</t>
    <phoneticPr fontId="10" type="noConversion"/>
  </si>
  <si>
    <t>能按需要定制印刷，提高了教学效果</t>
    <phoneticPr fontId="10" type="noConversion"/>
  </si>
  <si>
    <t>加强印刷管理和审核，避免浪费。</t>
    <phoneticPr fontId="4" type="noConversion"/>
  </si>
  <si>
    <t>改善办学条件，方便学校监督管理，对校舍盲区改造并增加监控设备</t>
    <phoneticPr fontId="10" type="noConversion"/>
  </si>
  <si>
    <t>按计划完成并验收合格，有效提升学校管理质量</t>
    <phoneticPr fontId="10" type="noConversion"/>
  </si>
  <si>
    <t>改善办学条件，保障微机教室正常使用，对微机室防静电地板及线路进行改造提升。</t>
    <phoneticPr fontId="10" type="noConversion"/>
  </si>
  <si>
    <t>按计划完成并验收合格，改变了以前脏乱的学习环境</t>
    <phoneticPr fontId="10" type="noConversion"/>
  </si>
  <si>
    <t>无</t>
    <phoneticPr fontId="10" type="noConversion"/>
  </si>
  <si>
    <t>质量达标率（10）</t>
    <phoneticPr fontId="10" type="noConversion"/>
  </si>
  <si>
    <t>成本控制情况（10）</t>
    <phoneticPr fontId="10" type="noConversion"/>
  </si>
  <si>
    <t>环保达标率（10）</t>
    <phoneticPr fontId="10" type="noConversion"/>
  </si>
  <si>
    <t>可持续性（10）</t>
    <phoneticPr fontId="10" type="noConversion"/>
  </si>
  <si>
    <t>解决农村寄宿制学校生活污水不能直排的问题，建设污水处理站一座</t>
    <phoneticPr fontId="10" type="noConversion"/>
  </si>
  <si>
    <t>建成污水处理站一座，部分中水可以循环使用。</t>
    <phoneticPr fontId="10" type="noConversion"/>
  </si>
  <si>
    <t>污水处理质量（10）</t>
    <phoneticPr fontId="10" type="noConversion"/>
  </si>
  <si>
    <t>污水处理成本（10）</t>
    <phoneticPr fontId="10" type="noConversion"/>
  </si>
  <si>
    <t>群众满意度（3）</t>
    <phoneticPr fontId="10" type="noConversion"/>
  </si>
  <si>
    <t>服务对象满意度（4）</t>
    <phoneticPr fontId="10" type="noConversion"/>
  </si>
  <si>
    <t>因周边无市政排水管道，处理后的中水过多，依旧无处排放，一要加强节水管理，二要及时将多余中水外运。</t>
    <phoneticPr fontId="4" type="noConversion"/>
  </si>
  <si>
    <t>为改善办学条件，提升校园文化氛围和质量，学校设置宣传展示大型橱窗。</t>
    <phoneticPr fontId="10" type="noConversion"/>
  </si>
  <si>
    <t>按计划实施，并验收合格，美化了校园环境，提高了文化氛围。</t>
    <phoneticPr fontId="10" type="noConversion"/>
  </si>
  <si>
    <t>该项目用于对学校消防水池至各建筑物消防管道等进行连通改造，消防消防安全隐患</t>
    <phoneticPr fontId="10" type="noConversion"/>
  </si>
  <si>
    <t>保障效果（10）</t>
    <phoneticPr fontId="10" type="noConversion"/>
  </si>
  <si>
    <t>义务教育办学成本（10）</t>
    <phoneticPr fontId="10" type="noConversion"/>
  </si>
  <si>
    <t>降低学生家长压力（10）</t>
    <phoneticPr fontId="10" type="noConversion"/>
  </si>
  <si>
    <t>提高办学水平（10）</t>
    <phoneticPr fontId="10" type="noConversion"/>
  </si>
  <si>
    <t>提高社会整体素质（10）</t>
    <phoneticPr fontId="10" type="noConversion"/>
  </si>
  <si>
    <t>学生家长对义务教育的满意（3）</t>
    <phoneticPr fontId="10" type="noConversion"/>
  </si>
  <si>
    <t>社会的满意度（3）</t>
    <phoneticPr fontId="10" type="noConversion"/>
  </si>
  <si>
    <t>&gt;=95%</t>
    <phoneticPr fontId="10" type="noConversion"/>
  </si>
  <si>
    <t>项目按时完成并验收合格，按审计价格支出，项目资金略有结余。</t>
    <phoneticPr fontId="4" type="noConversion"/>
  </si>
  <si>
    <t>监控改造原有线路及探头利用率不高，或有浪费，学生有不满意违规行为受监视的，以后应尽量避免浪费，并对学生加强正面教育。</t>
    <phoneticPr fontId="4" type="noConversion"/>
  </si>
  <si>
    <t>按时完成项目并验收合格，为消防安全提升重要保障。</t>
    <phoneticPr fontId="10" type="noConversion"/>
  </si>
  <si>
    <t>预算执行率（10）</t>
    <phoneticPr fontId="10" type="noConversion"/>
  </si>
  <si>
    <t>&gt;=80%</t>
    <phoneticPr fontId="10" type="noConversion"/>
  </si>
  <si>
    <t>&gt;=70%</t>
    <phoneticPr fontId="10" type="noConversion"/>
  </si>
  <si>
    <t>&gt;=90%</t>
    <phoneticPr fontId="10" type="noConversion"/>
  </si>
  <si>
    <t>&lt;5%</t>
    <phoneticPr fontId="10" type="noConversion"/>
  </si>
  <si>
    <t>&gt;=50%</t>
    <phoneticPr fontId="10" type="noConversion"/>
  </si>
  <si>
    <t>张灏</t>
    <phoneticPr fontId="4" type="noConversion"/>
  </si>
  <si>
    <t>质量指标（20）</t>
    <phoneticPr fontId="10" type="noConversion"/>
  </si>
  <si>
    <t>数量指标（10）</t>
    <phoneticPr fontId="4" type="noConversion"/>
  </si>
  <si>
    <t>按时完成率(10)</t>
    <phoneticPr fontId="10" type="noConversion"/>
  </si>
  <si>
    <t>数量指标（20）</t>
    <phoneticPr fontId="4" type="noConversion"/>
  </si>
  <si>
    <t>数量准确度（20）</t>
    <phoneticPr fontId="10" type="noConversion"/>
  </si>
  <si>
    <t>义务教育学校覆盖率（20）</t>
    <phoneticPr fontId="10" type="noConversion"/>
  </si>
  <si>
    <t>污水处理比例（20）</t>
    <phoneticPr fontId="10" type="noConversion"/>
  </si>
  <si>
    <t>数量达标率（20）</t>
    <phoneticPr fontId="10" type="noConversion"/>
  </si>
  <si>
    <t>质量指标（10）</t>
    <phoneticPr fontId="10" type="noConversion"/>
  </si>
  <si>
    <t>支出时效指标中支出滞后，因预算安排不够合理，以后应科学预算，严格执行。</t>
    <phoneticPr fontId="4" type="noConversion"/>
  </si>
  <si>
    <t>数量准确度（10）</t>
    <phoneticPr fontId="10" type="noConversion"/>
  </si>
  <si>
    <t>完成程度（20）</t>
    <phoneticPr fontId="10" type="noConversion"/>
  </si>
  <si>
    <t>生活污水处理覆盖范围（20）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</si>
</sst>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仿宋_GB2312"/>
      <family val="3"/>
      <charset val="134"/>
    </font>
    <font>
      <sz val="11"/>
      <color theme="1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/>
    <xf numFmtId="0" fontId="2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1" fillId="0" borderId="0" xfId="3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horizontal="center" vertical="center" wrapText="1"/>
    </xf>
    <xf numFmtId="9" fontId="13" fillId="0" borderId="1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vertical="center" wrapText="1"/>
    </xf>
    <xf numFmtId="9" fontId="13" fillId="0" borderId="1" xfId="3" applyNumberFormat="1" applyFont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3" fillId="0" borderId="0" xfId="3" applyFont="1" applyBorder="1" applyAlignment="1">
      <alignment vertical="center" wrapText="1"/>
    </xf>
    <xf numFmtId="0" fontId="5" fillId="0" borderId="0" xfId="3" applyFont="1">
      <alignment vertical="center"/>
    </xf>
    <xf numFmtId="9" fontId="6" fillId="0" borderId="1" xfId="2" applyNumberFormat="1" applyFont="1" applyBorder="1" applyAlignment="1">
      <alignment vertical="center" wrapText="1"/>
    </xf>
    <xf numFmtId="10" fontId="6" fillId="0" borderId="0" xfId="2" applyNumberFormat="1" applyFont="1" applyAlignment="1">
      <alignment vertical="center" wrapText="1"/>
    </xf>
    <xf numFmtId="0" fontId="6" fillId="0" borderId="6" xfId="2" applyFont="1" applyBorder="1" applyAlignment="1">
      <alignment horizontal="center" vertical="center" shrinkToFit="1"/>
    </xf>
    <xf numFmtId="0" fontId="6" fillId="0" borderId="1" xfId="2" applyFont="1" applyBorder="1" applyAlignment="1">
      <alignment vertical="center" shrinkToFit="1"/>
    </xf>
    <xf numFmtId="0" fontId="6" fillId="0" borderId="1" xfId="2" applyFont="1" applyBorder="1" applyAlignment="1">
      <alignment horizontal="center" vertical="center" shrinkToFit="1"/>
    </xf>
    <xf numFmtId="9" fontId="6" fillId="0" borderId="1" xfId="2" applyNumberFormat="1" applyFont="1" applyBorder="1" applyAlignment="1">
      <alignment horizontal="center" vertical="center" shrinkToFit="1"/>
    </xf>
    <xf numFmtId="9" fontId="6" fillId="0" borderId="1" xfId="2" applyNumberFormat="1" applyFont="1" applyBorder="1" applyAlignment="1">
      <alignment horizontal="left" vertical="center" shrinkToFit="1"/>
    </xf>
    <xf numFmtId="0" fontId="6" fillId="0" borderId="6" xfId="2" applyFont="1" applyBorder="1" applyAlignment="1">
      <alignment horizontal="center" vertical="center" shrinkToFi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0" fontId="13" fillId="0" borderId="0" xfId="3" applyFont="1" applyAlignment="1">
      <alignment horizontal="right" vertical="center" wrapText="1"/>
    </xf>
    <xf numFmtId="0" fontId="6" fillId="0" borderId="6" xfId="2" applyFont="1" applyBorder="1" applyAlignment="1">
      <alignment horizontal="center" vertical="center" shrinkToFit="1"/>
    </xf>
    <xf numFmtId="0" fontId="6" fillId="0" borderId="8" xfId="2" applyFont="1" applyBorder="1" applyAlignment="1">
      <alignment horizontal="center" vertical="center" shrinkToFit="1"/>
    </xf>
    <xf numFmtId="0" fontId="6" fillId="0" borderId="7" xfId="2" applyFont="1" applyBorder="1" applyAlignment="1">
      <alignment horizontal="center"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 shrinkToFit="1"/>
    </xf>
    <xf numFmtId="176" fontId="6" fillId="0" borderId="6" xfId="2" applyNumberFormat="1" applyFont="1" applyBorder="1" applyAlignment="1">
      <alignment horizontal="center" vertical="center" wrapText="1"/>
    </xf>
    <xf numFmtId="176" fontId="6" fillId="0" borderId="8" xfId="2" applyNumberFormat="1" applyFont="1" applyBorder="1" applyAlignment="1">
      <alignment horizontal="center" vertical="center" wrapText="1"/>
    </xf>
    <xf numFmtId="176" fontId="6" fillId="0" borderId="7" xfId="2" applyNumberFormat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22</xdr:row>
      <xdr:rowOff>914400</xdr:rowOff>
    </xdr:from>
    <xdr:to>
      <xdr:col>8</xdr:col>
      <xdr:colOff>0</xdr:colOff>
      <xdr:row>23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724400" y="11458575"/>
          <a:ext cx="3133725" cy="54292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 b="1">
              <a:solidFill>
                <a:sysClr val="windowText" lastClr="000000"/>
              </a:solidFill>
              <a:latin typeface="宋体" panose="02010600030101010101" pitchFamily="2" charset="-122"/>
              <a:ea typeface="宋体" panose="02010600030101010101" pitchFamily="2" charset="-122"/>
            </a:rPr>
            <a:t>③</a:t>
          </a:r>
          <a:r>
            <a:rPr lang="zh-CN" altLang="en-US" sz="1600" b="1">
              <a:solidFill>
                <a:sysClr val="windowText" lastClr="000000"/>
              </a:solidFill>
            </a:rPr>
            <a:t>此栏要注明扣分原因</a:t>
          </a:r>
          <a:r>
            <a:rPr lang="zh-CN" altLang="en-US" sz="1800" b="1">
              <a:solidFill>
                <a:sysClr val="windowText" lastClr="000000"/>
              </a:solidFill>
            </a:rPr>
            <a:t>！</a:t>
          </a:r>
        </a:p>
      </xdr:txBody>
    </xdr:sp>
    <xdr:clientData/>
  </xdr:twoCellAnchor>
  <xdr:twoCellAnchor>
    <xdr:from>
      <xdr:col>0</xdr:col>
      <xdr:colOff>123825</xdr:colOff>
      <xdr:row>11</xdr:row>
      <xdr:rowOff>590550</xdr:rowOff>
    </xdr:from>
    <xdr:to>
      <xdr:col>1</xdr:col>
      <xdr:colOff>771525</xdr:colOff>
      <xdr:row>14</xdr:row>
      <xdr:rowOff>209549</xdr:rowOff>
    </xdr:to>
    <xdr:sp macro="" textlink="">
      <xdr:nvSpPr>
        <xdr:cNvPr id="3" name="文本框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23825" y="4972050"/>
          <a:ext cx="1438275" cy="819149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latin typeface="宋体" panose="02010600030101010101" pitchFamily="2" charset="-122"/>
              <a:ea typeface="宋体" panose="02010600030101010101" pitchFamily="2" charset="-122"/>
            </a:rPr>
            <a:t>① </a:t>
          </a:r>
          <a:r>
            <a:rPr lang="zh-CN" altLang="en-US" sz="1200" b="1"/>
            <a:t>注明分值。</a:t>
          </a:r>
          <a:r>
            <a:rPr lang="zh-CN" altLang="en-US" sz="1000" b="0"/>
            <a:t>把二级指标分值分配到三级指标中，并注明！</a:t>
          </a:r>
          <a:endParaRPr lang="zh-CN" altLang="en-US" sz="1200" b="0"/>
        </a:p>
      </xdr:txBody>
    </xdr:sp>
    <xdr:clientData/>
  </xdr:twoCellAnchor>
  <xdr:twoCellAnchor>
    <xdr:from>
      <xdr:col>1</xdr:col>
      <xdr:colOff>771525</xdr:colOff>
      <xdr:row>11</xdr:row>
      <xdr:rowOff>142875</xdr:rowOff>
    </xdr:from>
    <xdr:to>
      <xdr:col>2</xdr:col>
      <xdr:colOff>762000</xdr:colOff>
      <xdr:row>13</xdr:row>
      <xdr:rowOff>152400</xdr:rowOff>
    </xdr:to>
    <xdr:cxnSp macro="">
      <xdr:nvCxnSpPr>
        <xdr:cNvPr id="4" name="直接箭头连接符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>
          <a:stCxn id="3" idx="3"/>
        </xdr:cNvCxnSpPr>
      </xdr:nvCxnSpPr>
      <xdr:spPr>
        <a:xfrm flipV="1">
          <a:off x="1562100" y="4524375"/>
          <a:ext cx="800100" cy="857250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11</xdr:row>
      <xdr:rowOff>390525</xdr:rowOff>
    </xdr:from>
    <xdr:to>
      <xdr:col>4</xdr:col>
      <xdr:colOff>66675</xdr:colOff>
      <xdr:row>13</xdr:row>
      <xdr:rowOff>152400</xdr:rowOff>
    </xdr:to>
    <xdr:cxnSp macro="">
      <xdr:nvCxnSpPr>
        <xdr:cNvPr id="5" name="直接箭头连接符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>
          <a:stCxn id="3" idx="3"/>
        </xdr:cNvCxnSpPr>
      </xdr:nvCxnSpPr>
      <xdr:spPr>
        <a:xfrm flipV="1">
          <a:off x="1562100" y="4772025"/>
          <a:ext cx="2409825" cy="609600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47626</xdr:colOff>
      <xdr:row>15</xdr:row>
      <xdr:rowOff>228600</xdr:rowOff>
    </xdr:from>
    <xdr:to>
      <xdr:col>1</xdr:col>
      <xdr:colOff>647700</xdr:colOff>
      <xdr:row>19</xdr:row>
      <xdr:rowOff>47625</xdr:rowOff>
    </xdr:to>
    <xdr:sp macro="" textlink="">
      <xdr:nvSpPr>
        <xdr:cNvPr id="6" name="文本框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7626" y="6343650"/>
          <a:ext cx="1390649" cy="28194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latin typeface="宋体" panose="02010600030101010101" pitchFamily="2" charset="-122"/>
              <a:ea typeface="宋体" panose="02010600030101010101" pitchFamily="2" charset="-122"/>
            </a:rPr>
            <a:t>②</a:t>
          </a:r>
          <a:r>
            <a:rPr lang="zh-CN" altLang="en-US" sz="1100" b="1">
              <a:latin typeface="宋体" panose="02010600030101010101" pitchFamily="2" charset="-122"/>
              <a:ea typeface="宋体" panose="02010600030101010101" pitchFamily="2" charset="-122"/>
            </a:rPr>
            <a:t> </a:t>
          </a:r>
          <a:r>
            <a:rPr lang="zh-CN" altLang="en-US" sz="1000"/>
            <a:t>二级指标中的</a:t>
          </a:r>
          <a:r>
            <a:rPr lang="zh-CN" altLang="en-US" sz="1050" b="1"/>
            <a:t>数量指标</a:t>
          </a:r>
          <a:r>
            <a:rPr lang="zh-CN" altLang="en-US" sz="1050"/>
            <a:t>，</a:t>
          </a:r>
          <a:r>
            <a:rPr lang="zh-CN" altLang="en-US" sz="1050" b="1"/>
            <a:t>质量指标</a:t>
          </a:r>
          <a:r>
            <a:rPr lang="zh-CN" altLang="en-US" sz="1050"/>
            <a:t>，</a:t>
          </a:r>
          <a:r>
            <a:rPr lang="zh-CN" altLang="en-US" sz="1050" b="1"/>
            <a:t>实效指标</a:t>
          </a:r>
          <a:r>
            <a:rPr lang="zh-CN" altLang="en-US" sz="1000"/>
            <a:t>三项为必填项！基本上所有项目都要具备。</a:t>
          </a:r>
          <a:r>
            <a:rPr lang="zh-CN" altLang="en-US" sz="1050" b="1"/>
            <a:t>社会效益指标</a:t>
          </a:r>
          <a:r>
            <a:rPr lang="zh-CN" altLang="en-US" sz="1000"/>
            <a:t>和</a:t>
          </a:r>
          <a:r>
            <a:rPr lang="zh-CN" altLang="en-US" sz="1050" b="1"/>
            <a:t>可持续影响指标</a:t>
          </a:r>
          <a:r>
            <a:rPr lang="zh-CN" altLang="en-US" sz="1000"/>
            <a:t>也是大部分项目要保留的内容！其他指标根据项目性质酌情添减！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4" workbookViewId="0">
      <selection activeCell="G27" sqref="G2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28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56</v>
      </c>
      <c r="D5" s="31"/>
      <c r="E5" s="30" t="s">
        <v>32</v>
      </c>
      <c r="F5" s="31"/>
      <c r="G5" s="30"/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/>
      <c r="D7" s="5" t="s">
        <v>39</v>
      </c>
      <c r="E7" s="5"/>
      <c r="F7" s="5" t="s">
        <v>40</v>
      </c>
      <c r="G7" s="5"/>
      <c r="H7" s="32" t="s">
        <v>0</v>
      </c>
    </row>
    <row r="8" spans="1:8" s="4" customFormat="1" ht="35.25" customHeight="1">
      <c r="A8" s="35"/>
      <c r="B8" s="6" t="s">
        <v>1</v>
      </c>
      <c r="C8" s="5"/>
      <c r="D8" s="6" t="s">
        <v>1</v>
      </c>
      <c r="E8" s="5"/>
      <c r="F8" s="6" t="s">
        <v>1</v>
      </c>
      <c r="G8" s="5"/>
      <c r="H8" s="35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33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/>
      <c r="C11" s="34"/>
      <c r="D11" s="31"/>
      <c r="E11" s="30"/>
      <c r="F11" s="34"/>
      <c r="G11" s="31"/>
      <c r="H11" s="5"/>
    </row>
    <row r="12" spans="1:8" s="4" customFormat="1" ht="14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48.75" customHeight="1">
      <c r="A13" s="35"/>
      <c r="B13" s="32" t="s">
        <v>9</v>
      </c>
      <c r="C13" s="32" t="s">
        <v>46</v>
      </c>
      <c r="D13" s="36" t="s">
        <v>49</v>
      </c>
      <c r="E13" s="37"/>
      <c r="F13" s="5" t="s">
        <v>53</v>
      </c>
      <c r="G13" s="6" t="s">
        <v>11</v>
      </c>
      <c r="H13" s="5"/>
    </row>
    <row r="14" spans="1:8" s="4" customFormat="1" ht="15" customHeight="1">
      <c r="A14" s="35"/>
      <c r="B14" s="35"/>
      <c r="C14" s="35"/>
      <c r="D14" s="36" t="s">
        <v>47</v>
      </c>
      <c r="E14" s="37"/>
      <c r="F14" s="5"/>
      <c r="G14" s="5"/>
      <c r="H14" s="5"/>
    </row>
    <row r="15" spans="1:8" s="4" customFormat="1" ht="15" customHeight="1">
      <c r="A15" s="35"/>
      <c r="B15" s="35"/>
      <c r="C15" s="33"/>
      <c r="D15" s="36" t="s">
        <v>48</v>
      </c>
      <c r="E15" s="37"/>
      <c r="F15" s="5"/>
      <c r="G15" s="5"/>
      <c r="H15" s="5"/>
    </row>
    <row r="16" spans="1:8" s="4" customFormat="1" ht="15" customHeight="1">
      <c r="A16" s="35"/>
      <c r="B16" s="35"/>
      <c r="C16" s="32" t="s">
        <v>57</v>
      </c>
      <c r="D16" s="36" t="s">
        <v>49</v>
      </c>
      <c r="E16" s="37"/>
      <c r="F16" s="5"/>
      <c r="G16" s="5"/>
      <c r="H16" s="5"/>
    </row>
    <row r="17" spans="1:8" s="4" customFormat="1" ht="15" customHeight="1">
      <c r="A17" s="35"/>
      <c r="B17" s="35"/>
      <c r="C17" s="35"/>
      <c r="D17" s="36" t="s">
        <v>47</v>
      </c>
      <c r="E17" s="37"/>
      <c r="F17" s="5"/>
      <c r="G17" s="5"/>
      <c r="H17" s="5"/>
    </row>
    <row r="18" spans="1:8" s="4" customFormat="1" ht="15" customHeight="1">
      <c r="A18" s="35"/>
      <c r="B18" s="35"/>
      <c r="C18" s="33"/>
      <c r="D18" s="36" t="s">
        <v>48</v>
      </c>
      <c r="E18" s="37"/>
      <c r="F18" s="5"/>
      <c r="G18" s="5"/>
      <c r="H18" s="5"/>
    </row>
    <row r="19" spans="1:8" s="4" customFormat="1" ht="15" customHeight="1">
      <c r="A19" s="35"/>
      <c r="B19" s="35"/>
      <c r="C19" s="32" t="s">
        <v>50</v>
      </c>
      <c r="D19" s="36" t="s">
        <v>49</v>
      </c>
      <c r="E19" s="37"/>
      <c r="F19" s="5"/>
      <c r="G19" s="5"/>
      <c r="H19" s="5"/>
    </row>
    <row r="20" spans="1:8" s="4" customFormat="1" ht="15" customHeight="1">
      <c r="A20" s="35"/>
      <c r="B20" s="35"/>
      <c r="C20" s="35"/>
      <c r="D20" s="36" t="s">
        <v>47</v>
      </c>
      <c r="E20" s="37"/>
      <c r="F20" s="5"/>
      <c r="G20" s="5"/>
      <c r="H20" s="5"/>
    </row>
    <row r="21" spans="1:8" s="4" customFormat="1" ht="15" customHeight="1">
      <c r="A21" s="35"/>
      <c r="B21" s="35"/>
      <c r="C21" s="33"/>
      <c r="D21" s="36" t="s">
        <v>48</v>
      </c>
      <c r="E21" s="37"/>
      <c r="F21" s="5"/>
      <c r="G21" s="5"/>
      <c r="H21" s="5"/>
    </row>
    <row r="22" spans="1:8" s="4" customFormat="1" ht="15" customHeight="1">
      <c r="A22" s="35"/>
      <c r="B22" s="35"/>
      <c r="C22" s="32" t="s">
        <v>51</v>
      </c>
      <c r="D22" s="36" t="s">
        <v>49</v>
      </c>
      <c r="E22" s="37"/>
      <c r="F22" s="5"/>
      <c r="G22" s="5"/>
      <c r="H22" s="5"/>
    </row>
    <row r="23" spans="1:8" s="4" customFormat="1" ht="15" customHeight="1">
      <c r="A23" s="35"/>
      <c r="B23" s="35"/>
      <c r="C23" s="35"/>
      <c r="D23" s="36" t="s">
        <v>12</v>
      </c>
      <c r="E23" s="37"/>
      <c r="F23" s="5"/>
      <c r="G23" s="5"/>
      <c r="H23" s="5"/>
    </row>
    <row r="24" spans="1:8" s="4" customFormat="1" ht="15" customHeight="1">
      <c r="A24" s="35"/>
      <c r="B24" s="33"/>
      <c r="C24" s="33"/>
      <c r="D24" s="36" t="s">
        <v>13</v>
      </c>
      <c r="E24" s="37"/>
      <c r="F24" s="5"/>
      <c r="G24" s="5"/>
      <c r="H24" s="5"/>
    </row>
    <row r="25" spans="1:8" s="4" customFormat="1" ht="15" customHeight="1">
      <c r="A25" s="35"/>
      <c r="B25" s="32" t="s">
        <v>52</v>
      </c>
      <c r="C25" s="32" t="s">
        <v>15</v>
      </c>
      <c r="D25" s="36" t="s">
        <v>14</v>
      </c>
      <c r="E25" s="37"/>
      <c r="F25" s="5"/>
      <c r="G25" s="5"/>
      <c r="H25" s="5"/>
    </row>
    <row r="26" spans="1:8" s="4" customFormat="1" ht="15" customHeight="1">
      <c r="A26" s="35"/>
      <c r="B26" s="35"/>
      <c r="C26" s="35"/>
      <c r="D26" s="36" t="s">
        <v>12</v>
      </c>
      <c r="E26" s="37"/>
      <c r="F26" s="5"/>
      <c r="G26" s="5"/>
      <c r="H26" s="5"/>
    </row>
    <row r="27" spans="1:8" s="4" customFormat="1" ht="15" customHeight="1">
      <c r="A27" s="35"/>
      <c r="B27" s="35"/>
      <c r="C27" s="33"/>
      <c r="D27" s="36" t="s">
        <v>13</v>
      </c>
      <c r="E27" s="37"/>
      <c r="F27" s="5"/>
      <c r="G27" s="5"/>
      <c r="H27" s="5"/>
    </row>
    <row r="28" spans="1:8" s="4" customFormat="1" ht="15" customHeight="1">
      <c r="A28" s="35"/>
      <c r="B28" s="35"/>
      <c r="C28" s="32" t="s">
        <v>16</v>
      </c>
      <c r="D28" s="36" t="s">
        <v>14</v>
      </c>
      <c r="E28" s="37"/>
      <c r="F28" s="5"/>
      <c r="G28" s="5"/>
      <c r="H28" s="5"/>
    </row>
    <row r="29" spans="1:8" s="4" customFormat="1" ht="15" customHeight="1">
      <c r="A29" s="35"/>
      <c r="B29" s="35"/>
      <c r="C29" s="35"/>
      <c r="D29" s="36" t="s">
        <v>12</v>
      </c>
      <c r="E29" s="37"/>
      <c r="F29" s="5"/>
      <c r="G29" s="5"/>
      <c r="H29" s="5"/>
    </row>
    <row r="30" spans="1:8" s="4" customFormat="1" ht="15" customHeight="1">
      <c r="A30" s="35"/>
      <c r="B30" s="35"/>
      <c r="C30" s="33"/>
      <c r="D30" s="36" t="s">
        <v>13</v>
      </c>
      <c r="E30" s="37"/>
      <c r="F30" s="5"/>
      <c r="G30" s="5"/>
      <c r="H30" s="5"/>
    </row>
    <row r="31" spans="1:8" s="4" customFormat="1" ht="15" customHeight="1">
      <c r="A31" s="35"/>
      <c r="B31" s="35"/>
      <c r="C31" s="32" t="s">
        <v>17</v>
      </c>
      <c r="D31" s="36" t="s">
        <v>14</v>
      </c>
      <c r="E31" s="37"/>
      <c r="F31" s="5"/>
      <c r="G31" s="5"/>
      <c r="H31" s="5"/>
    </row>
    <row r="32" spans="1:8" s="4" customFormat="1" ht="15" customHeight="1">
      <c r="A32" s="35"/>
      <c r="B32" s="35"/>
      <c r="C32" s="35"/>
      <c r="D32" s="36" t="s">
        <v>12</v>
      </c>
      <c r="E32" s="37"/>
      <c r="F32" s="5"/>
      <c r="G32" s="5"/>
      <c r="H32" s="5"/>
    </row>
    <row r="33" spans="1:8" s="4" customFormat="1" ht="15" customHeight="1">
      <c r="A33" s="35"/>
      <c r="B33" s="35"/>
      <c r="C33" s="33"/>
      <c r="D33" s="36" t="s">
        <v>13</v>
      </c>
      <c r="E33" s="37"/>
      <c r="F33" s="5"/>
      <c r="G33" s="5"/>
      <c r="H33" s="5"/>
    </row>
    <row r="34" spans="1:8" s="4" customFormat="1" ht="15" customHeight="1">
      <c r="A34" s="35"/>
      <c r="B34" s="35"/>
      <c r="C34" s="32" t="s">
        <v>18</v>
      </c>
      <c r="D34" s="36" t="s">
        <v>14</v>
      </c>
      <c r="E34" s="37"/>
      <c r="F34" s="5"/>
      <c r="G34" s="5"/>
      <c r="H34" s="5"/>
    </row>
    <row r="35" spans="1:8" s="4" customFormat="1" ht="15" customHeight="1">
      <c r="A35" s="35"/>
      <c r="B35" s="35"/>
      <c r="C35" s="35"/>
      <c r="D35" s="36" t="s">
        <v>12</v>
      </c>
      <c r="E35" s="37"/>
      <c r="F35" s="5"/>
      <c r="G35" s="5"/>
      <c r="H35" s="5"/>
    </row>
    <row r="36" spans="1:8" s="4" customFormat="1" ht="15" customHeight="1">
      <c r="A36" s="35"/>
      <c r="B36" s="33"/>
      <c r="C36" s="33"/>
      <c r="D36" s="36" t="s">
        <v>13</v>
      </c>
      <c r="E36" s="37"/>
      <c r="F36" s="5"/>
      <c r="G36" s="5"/>
      <c r="H36" s="5"/>
    </row>
    <row r="37" spans="1:8" s="4" customFormat="1" ht="15" customHeight="1">
      <c r="A37" s="35"/>
      <c r="B37" s="32" t="s">
        <v>19</v>
      </c>
      <c r="C37" s="32" t="s">
        <v>20</v>
      </c>
      <c r="D37" s="36" t="s">
        <v>14</v>
      </c>
      <c r="E37" s="37"/>
      <c r="F37" s="5"/>
      <c r="G37" s="5"/>
      <c r="H37" s="5"/>
    </row>
    <row r="38" spans="1:8" s="4" customFormat="1" ht="15" customHeight="1">
      <c r="A38" s="35"/>
      <c r="B38" s="35"/>
      <c r="C38" s="35"/>
      <c r="D38" s="36" t="s">
        <v>12</v>
      </c>
      <c r="E38" s="37"/>
      <c r="F38" s="5"/>
      <c r="G38" s="5"/>
      <c r="H38" s="5"/>
    </row>
    <row r="39" spans="1:8" s="4" customFormat="1" ht="15" customHeight="1">
      <c r="A39" s="35"/>
      <c r="B39" s="33"/>
      <c r="C39" s="33"/>
      <c r="D39" s="36" t="s">
        <v>13</v>
      </c>
      <c r="E39" s="37"/>
      <c r="F39" s="5"/>
      <c r="G39" s="5"/>
      <c r="H39" s="5"/>
    </row>
    <row r="40" spans="1:8" s="4" customFormat="1" ht="36.75" customHeight="1">
      <c r="A40" s="35"/>
      <c r="B40" s="6" t="s">
        <v>21</v>
      </c>
      <c r="C40" s="6" t="s">
        <v>22</v>
      </c>
      <c r="D40" s="30"/>
      <c r="E40" s="31"/>
      <c r="F40" s="5"/>
      <c r="G40" s="5"/>
      <c r="H40" s="5"/>
    </row>
    <row r="41" spans="1:8" s="4" customFormat="1">
      <c r="A41" s="33"/>
      <c r="B41" s="30" t="s">
        <v>23</v>
      </c>
      <c r="C41" s="34"/>
      <c r="D41" s="34"/>
      <c r="E41" s="34"/>
      <c r="F41" s="34"/>
      <c r="G41" s="31"/>
      <c r="H41" s="5"/>
    </row>
    <row r="42" spans="1:8" s="4" customFormat="1" ht="71.25" customHeight="1">
      <c r="A42" s="6" t="s">
        <v>24</v>
      </c>
      <c r="B42" s="36" t="s">
        <v>54</v>
      </c>
      <c r="C42" s="38"/>
      <c r="D42" s="38"/>
      <c r="E42" s="38"/>
      <c r="F42" s="38"/>
      <c r="G42" s="38"/>
      <c r="H42" s="37"/>
    </row>
    <row r="43" spans="1:8" s="4" customFormat="1" ht="24" customHeight="1">
      <c r="A43" s="7" t="s">
        <v>55</v>
      </c>
      <c r="B43" s="39"/>
      <c r="C43" s="39"/>
      <c r="D43" s="39"/>
      <c r="E43" s="7" t="s">
        <v>10</v>
      </c>
      <c r="F43" s="39"/>
      <c r="G43" s="39"/>
      <c r="H43" s="39"/>
    </row>
    <row r="44" spans="1:8">
      <c r="A44" s="2"/>
      <c r="B44" s="2"/>
      <c r="C44" s="2"/>
      <c r="D44" s="2"/>
      <c r="E44" s="2"/>
      <c r="F44" s="2"/>
      <c r="G44" s="2"/>
      <c r="H44" s="2"/>
    </row>
    <row r="45" spans="1:8">
      <c r="A45" s="2"/>
      <c r="B45" s="2"/>
      <c r="C45" s="2"/>
      <c r="D45" s="2"/>
      <c r="E45" s="2"/>
      <c r="F45" s="2"/>
      <c r="G45" s="2"/>
      <c r="H45" s="2"/>
    </row>
    <row r="46" spans="1:8">
      <c r="A46" s="2"/>
      <c r="B46" s="2"/>
      <c r="C46" s="2"/>
      <c r="D46" s="2"/>
      <c r="E46" s="2"/>
      <c r="F46" s="2"/>
      <c r="G46" s="2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</sheetData>
  <mergeCells count="63"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C34:C36"/>
    <mergeCell ref="D34:E34"/>
    <mergeCell ref="D35:E35"/>
    <mergeCell ref="D36:E36"/>
    <mergeCell ref="B41:G41"/>
    <mergeCell ref="D19:E19"/>
    <mergeCell ref="D20:E20"/>
    <mergeCell ref="D21:E21"/>
    <mergeCell ref="B25:B36"/>
    <mergeCell ref="C25:C27"/>
    <mergeCell ref="D25:E25"/>
    <mergeCell ref="D26:E26"/>
    <mergeCell ref="D27:E27"/>
    <mergeCell ref="C28:C30"/>
    <mergeCell ref="D28:E28"/>
    <mergeCell ref="D29:E29"/>
    <mergeCell ref="D30:E30"/>
    <mergeCell ref="C31:C33"/>
    <mergeCell ref="D31:E31"/>
    <mergeCell ref="D32:E32"/>
    <mergeCell ref="D33:E33"/>
    <mergeCell ref="C22:C24"/>
    <mergeCell ref="D22:E22"/>
    <mergeCell ref="D23:E23"/>
    <mergeCell ref="D24:E24"/>
    <mergeCell ref="A12:A41"/>
    <mergeCell ref="D12:E12"/>
    <mergeCell ref="B13:B24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8"/>
  <sheetViews>
    <sheetView topLeftCell="A28" workbookViewId="0">
      <selection activeCell="C16" sqref="C16"/>
    </sheetView>
  </sheetViews>
  <sheetFormatPr defaultRowHeight="13.5"/>
  <cols>
    <col min="1" max="1" width="10.375" style="9" customWidth="1"/>
    <col min="2" max="2" width="10.625" style="9" customWidth="1"/>
    <col min="3" max="3" width="19.625" style="9" customWidth="1"/>
    <col min="4" max="5" width="10.625" style="9" customWidth="1"/>
    <col min="6" max="6" width="13.25" style="9" customWidth="1"/>
    <col min="7" max="7" width="13" style="9" customWidth="1"/>
    <col min="8" max="8" width="15" style="9" customWidth="1"/>
    <col min="9" max="16384" width="9" style="9"/>
  </cols>
  <sheetData>
    <row r="1" spans="1:8" ht="37.5" customHeight="1">
      <c r="A1" s="43" t="s">
        <v>58</v>
      </c>
      <c r="B1" s="43"/>
      <c r="C1" s="43"/>
      <c r="D1" s="43"/>
      <c r="E1" s="43"/>
      <c r="F1" s="43"/>
      <c r="G1" s="43"/>
      <c r="H1" s="43"/>
    </row>
    <row r="2" spans="1:8">
      <c r="A2" s="44" t="s">
        <v>118</v>
      </c>
      <c r="B2" s="44"/>
      <c r="C2" s="44"/>
      <c r="D2" s="44"/>
      <c r="E2" s="44"/>
      <c r="F2" s="44"/>
      <c r="G2" s="44"/>
      <c r="H2" s="44"/>
    </row>
    <row r="3" spans="1:8">
      <c r="A3" s="45" t="s">
        <v>124</v>
      </c>
      <c r="B3" s="45"/>
      <c r="C3" s="45"/>
      <c r="D3" s="45"/>
      <c r="E3" s="45"/>
      <c r="F3" s="46" t="s">
        <v>59</v>
      </c>
      <c r="G3" s="46"/>
      <c r="H3" s="46"/>
    </row>
    <row r="4" spans="1:8" ht="20.100000000000001" customHeight="1">
      <c r="A4" s="10" t="s">
        <v>60</v>
      </c>
      <c r="B4" s="11" t="s">
        <v>61</v>
      </c>
      <c r="C4" s="42" t="s">
        <v>62</v>
      </c>
      <c r="D4" s="42"/>
      <c r="E4" s="42" t="s">
        <v>63</v>
      </c>
      <c r="F4" s="42"/>
      <c r="G4" s="42" t="s">
        <v>64</v>
      </c>
      <c r="H4" s="42"/>
    </row>
    <row r="5" spans="1:8" ht="20.100000000000001" customHeight="1">
      <c r="A5" s="42" t="s">
        <v>65</v>
      </c>
      <c r="B5" s="42" t="s">
        <v>66</v>
      </c>
      <c r="C5" s="42"/>
      <c r="D5" s="42" t="s">
        <v>67</v>
      </c>
      <c r="E5" s="42"/>
      <c r="F5" s="42" t="s">
        <v>68</v>
      </c>
      <c r="G5" s="42"/>
      <c r="H5" s="11" t="s">
        <v>69</v>
      </c>
    </row>
    <row r="6" spans="1:8" ht="20.100000000000001" customHeight="1">
      <c r="A6" s="42"/>
      <c r="B6" s="10" t="s">
        <v>70</v>
      </c>
      <c r="C6" s="10">
        <v>35.61</v>
      </c>
      <c r="D6" s="10" t="s">
        <v>71</v>
      </c>
      <c r="E6" s="10">
        <v>35.61</v>
      </c>
      <c r="F6" s="10" t="s">
        <v>72</v>
      </c>
      <c r="G6" s="10">
        <v>35.61</v>
      </c>
      <c r="H6" s="42" t="str">
        <f>G7/C7*100&amp;"%"</f>
        <v>100%</v>
      </c>
    </row>
    <row r="7" spans="1:8" ht="33.75" customHeight="1">
      <c r="A7" s="42"/>
      <c r="B7" s="11" t="s">
        <v>73</v>
      </c>
      <c r="C7" s="10">
        <v>35.61</v>
      </c>
      <c r="D7" s="11" t="s">
        <v>73</v>
      </c>
      <c r="E7" s="10">
        <v>35.61</v>
      </c>
      <c r="F7" s="11" t="s">
        <v>73</v>
      </c>
      <c r="G7" s="10">
        <v>35.61</v>
      </c>
      <c r="H7" s="42"/>
    </row>
    <row r="8" spans="1:8" ht="20.100000000000001" customHeight="1">
      <c r="A8" s="42"/>
      <c r="B8" s="10" t="s">
        <v>74</v>
      </c>
      <c r="C8" s="10"/>
      <c r="D8" s="10" t="s">
        <v>74</v>
      </c>
      <c r="E8" s="10"/>
      <c r="F8" s="10" t="s">
        <v>74</v>
      </c>
      <c r="G8" s="10"/>
      <c r="H8" s="42"/>
    </row>
    <row r="9" spans="1:8" ht="20.100000000000001" customHeight="1">
      <c r="A9" s="42" t="s">
        <v>75</v>
      </c>
      <c r="B9" s="42" t="s">
        <v>76</v>
      </c>
      <c r="C9" s="42"/>
      <c r="D9" s="42"/>
      <c r="E9" s="42" t="s">
        <v>77</v>
      </c>
      <c r="F9" s="42"/>
      <c r="G9" s="42"/>
      <c r="H9" s="11" t="s">
        <v>78</v>
      </c>
    </row>
    <row r="10" spans="1:8" ht="98.25" customHeight="1">
      <c r="A10" s="42"/>
      <c r="B10" s="42" t="s">
        <v>79</v>
      </c>
      <c r="C10" s="42"/>
      <c r="D10" s="42"/>
      <c r="E10" s="42" t="s">
        <v>80</v>
      </c>
      <c r="F10" s="42"/>
      <c r="G10" s="42"/>
      <c r="H10" s="12">
        <v>1</v>
      </c>
    </row>
    <row r="11" spans="1:8" ht="51" customHeight="1">
      <c r="A11" s="42" t="s">
        <v>81</v>
      </c>
      <c r="B11" s="11" t="s">
        <v>82</v>
      </c>
      <c r="C11" s="11" t="s">
        <v>83</v>
      </c>
      <c r="D11" s="42" t="s">
        <v>84</v>
      </c>
      <c r="E11" s="42"/>
      <c r="F11" s="11" t="s">
        <v>85</v>
      </c>
      <c r="G11" s="11" t="s">
        <v>86</v>
      </c>
      <c r="H11" s="11" t="s">
        <v>87</v>
      </c>
    </row>
    <row r="12" spans="1:8" ht="53.25" customHeight="1">
      <c r="A12" s="42"/>
      <c r="B12" s="42" t="s">
        <v>88</v>
      </c>
      <c r="C12" s="42" t="s">
        <v>89</v>
      </c>
      <c r="D12" s="40" t="s">
        <v>90</v>
      </c>
      <c r="E12" s="40"/>
      <c r="F12" s="13" t="s">
        <v>91</v>
      </c>
      <c r="G12" s="12">
        <v>0.99</v>
      </c>
      <c r="H12" s="10">
        <v>10</v>
      </c>
    </row>
    <row r="13" spans="1:8">
      <c r="A13" s="42"/>
      <c r="B13" s="42"/>
      <c r="C13" s="42"/>
      <c r="D13" s="40" t="s">
        <v>92</v>
      </c>
      <c r="E13" s="40"/>
      <c r="F13" s="13" t="s">
        <v>91</v>
      </c>
      <c r="G13" s="12">
        <v>1</v>
      </c>
      <c r="H13" s="10">
        <v>10</v>
      </c>
    </row>
    <row r="14" spans="1:8" ht="27.75" customHeight="1">
      <c r="A14" s="42"/>
      <c r="B14" s="42"/>
      <c r="C14" s="42" t="s">
        <v>93</v>
      </c>
      <c r="D14" s="40" t="s">
        <v>94</v>
      </c>
      <c r="E14" s="40"/>
      <c r="F14" s="10" t="s">
        <v>95</v>
      </c>
      <c r="G14" s="12">
        <v>1</v>
      </c>
      <c r="H14" s="10">
        <v>10</v>
      </c>
    </row>
    <row r="15" spans="1:8" ht="42" customHeight="1">
      <c r="A15" s="42"/>
      <c r="B15" s="42"/>
      <c r="C15" s="42"/>
      <c r="D15" s="40" t="s">
        <v>96</v>
      </c>
      <c r="E15" s="40"/>
      <c r="F15" s="10" t="s">
        <v>91</v>
      </c>
      <c r="G15" s="12">
        <v>1</v>
      </c>
      <c r="H15" s="10">
        <v>5</v>
      </c>
    </row>
    <row r="16" spans="1:8" ht="68.25" customHeight="1">
      <c r="A16" s="42"/>
      <c r="B16" s="42"/>
      <c r="C16" s="11" t="s">
        <v>97</v>
      </c>
      <c r="D16" s="40" t="s">
        <v>98</v>
      </c>
      <c r="E16" s="40"/>
      <c r="F16" s="10" t="s">
        <v>95</v>
      </c>
      <c r="G16" s="12">
        <v>0.99</v>
      </c>
      <c r="H16" s="10">
        <v>10</v>
      </c>
    </row>
    <row r="17" spans="1:8" ht="69" customHeight="1">
      <c r="A17" s="42"/>
      <c r="B17" s="42"/>
      <c r="C17" s="11" t="s">
        <v>99</v>
      </c>
      <c r="D17" s="40" t="s">
        <v>100</v>
      </c>
      <c r="E17" s="40"/>
      <c r="F17" s="10">
        <v>0</v>
      </c>
      <c r="G17" s="10">
        <v>0</v>
      </c>
      <c r="H17" s="10">
        <v>5</v>
      </c>
    </row>
    <row r="18" spans="1:8" ht="50.1" customHeight="1">
      <c r="A18" s="42"/>
      <c r="B18" s="42"/>
      <c r="C18" s="11" t="s">
        <v>101</v>
      </c>
      <c r="D18" s="40" t="s">
        <v>102</v>
      </c>
      <c r="E18" s="40"/>
      <c r="F18" s="10" t="s">
        <v>95</v>
      </c>
      <c r="G18" s="14">
        <v>0.95</v>
      </c>
      <c r="H18" s="10">
        <v>14</v>
      </c>
    </row>
    <row r="19" spans="1:8" ht="50.1" customHeight="1">
      <c r="A19" s="42"/>
      <c r="B19" s="42"/>
      <c r="C19" s="11" t="s">
        <v>103</v>
      </c>
      <c r="D19" s="40" t="s">
        <v>104</v>
      </c>
      <c r="E19" s="40"/>
      <c r="F19" s="10" t="s">
        <v>95</v>
      </c>
      <c r="G19" s="14">
        <v>0.95</v>
      </c>
      <c r="H19" s="10">
        <v>14</v>
      </c>
    </row>
    <row r="20" spans="1:8" ht="50.1" customHeight="1">
      <c r="A20" s="42"/>
      <c r="B20" s="11" t="s">
        <v>105</v>
      </c>
      <c r="C20" s="11" t="s">
        <v>106</v>
      </c>
      <c r="D20" s="40" t="s">
        <v>107</v>
      </c>
      <c r="E20" s="40"/>
      <c r="F20" s="10" t="s">
        <v>108</v>
      </c>
      <c r="G20" s="14">
        <v>0.99</v>
      </c>
      <c r="H20" s="10">
        <v>10</v>
      </c>
    </row>
    <row r="21" spans="1:8" ht="50.1" customHeight="1">
      <c r="A21" s="42"/>
      <c r="B21" s="11" t="s">
        <v>109</v>
      </c>
      <c r="C21" s="15" t="s">
        <v>109</v>
      </c>
      <c r="D21" s="42" t="s">
        <v>109</v>
      </c>
      <c r="E21" s="42"/>
      <c r="F21" s="14">
        <v>1</v>
      </c>
      <c r="G21" s="14">
        <v>1</v>
      </c>
      <c r="H21" s="10">
        <v>10</v>
      </c>
    </row>
    <row r="22" spans="1:8">
      <c r="A22" s="42"/>
      <c r="B22" s="42" t="s">
        <v>110</v>
      </c>
      <c r="C22" s="42"/>
      <c r="D22" s="42"/>
      <c r="E22" s="42"/>
      <c r="F22" s="42"/>
      <c r="G22" s="42"/>
      <c r="H22" s="10">
        <f>SUM(H12:H21)</f>
        <v>98</v>
      </c>
    </row>
    <row r="23" spans="1:8" ht="108" customHeight="1">
      <c r="A23" s="11" t="s">
        <v>111</v>
      </c>
      <c r="B23" s="40" t="s">
        <v>112</v>
      </c>
      <c r="C23" s="40"/>
      <c r="D23" s="40"/>
      <c r="E23" s="40"/>
      <c r="F23" s="40"/>
      <c r="G23" s="40"/>
      <c r="H23" s="40"/>
    </row>
    <row r="24" spans="1:8" ht="27.75" customHeight="1">
      <c r="A24" s="16" t="s">
        <v>113</v>
      </c>
      <c r="B24" s="41" t="s">
        <v>114</v>
      </c>
      <c r="C24" s="41"/>
      <c r="D24" s="41"/>
      <c r="E24" s="16" t="s">
        <v>115</v>
      </c>
      <c r="F24" s="41">
        <v>8683466</v>
      </c>
      <c r="G24" s="41"/>
      <c r="H24" s="41"/>
    </row>
    <row r="25" spans="1:8">
      <c r="A25" s="17"/>
      <c r="B25" s="17"/>
      <c r="C25" s="17"/>
      <c r="D25" s="17"/>
      <c r="E25" s="17"/>
      <c r="F25" s="17"/>
      <c r="G25" s="17"/>
      <c r="H25" s="17"/>
    </row>
    <row r="26" spans="1:8">
      <c r="A26" s="17"/>
      <c r="B26" s="17"/>
      <c r="C26" s="17"/>
      <c r="D26" s="17"/>
      <c r="E26" s="17"/>
      <c r="F26" s="17"/>
      <c r="G26" s="17"/>
      <c r="H26" s="17"/>
    </row>
    <row r="27" spans="1:8">
      <c r="A27" s="17"/>
      <c r="B27" s="17"/>
      <c r="C27" s="17"/>
      <c r="D27" s="17"/>
      <c r="E27" s="17"/>
      <c r="F27" s="17"/>
      <c r="G27" s="17"/>
      <c r="H27" s="17"/>
    </row>
    <row r="28" spans="1:8">
      <c r="A28" s="17"/>
      <c r="B28" s="17"/>
      <c r="C28" s="17"/>
      <c r="D28" s="17"/>
      <c r="E28" s="17"/>
      <c r="F28" s="17"/>
      <c r="G28" s="17"/>
      <c r="H28" s="17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10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8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opLeftCell="A4" workbookViewId="0">
      <selection activeCell="L22" sqref="L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" style="1" customWidth="1"/>
    <col min="6" max="7" width="10.75" style="1" customWidth="1"/>
    <col min="8" max="8" width="12.5" style="1" customWidth="1"/>
    <col min="9" max="16384" width="9" style="1"/>
  </cols>
  <sheetData>
    <row r="1" spans="1:10" ht="18" customHeight="1">
      <c r="A1" s="3" t="s">
        <v>25</v>
      </c>
    </row>
    <row r="2" spans="1:10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10">
      <c r="A3" s="27" t="s">
        <v>27</v>
      </c>
      <c r="B3" s="27"/>
      <c r="C3" s="27"/>
      <c r="D3" s="27"/>
      <c r="E3" s="27"/>
      <c r="F3" s="27"/>
      <c r="G3" s="27"/>
      <c r="H3" s="27"/>
    </row>
    <row r="4" spans="1:10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10" s="4" customFormat="1" ht="42" customHeight="1">
      <c r="A5" s="5" t="s">
        <v>30</v>
      </c>
      <c r="B5" s="6" t="s">
        <v>31</v>
      </c>
      <c r="C5" s="56" t="s">
        <v>141</v>
      </c>
      <c r="D5" s="57"/>
      <c r="E5" s="30" t="s">
        <v>32</v>
      </c>
      <c r="F5" s="31"/>
      <c r="G5" s="30" t="s">
        <v>116</v>
      </c>
      <c r="H5" s="31"/>
    </row>
    <row r="6" spans="1:10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10" s="4" customFormat="1" ht="14.25" customHeight="1">
      <c r="A7" s="35"/>
      <c r="B7" s="5" t="s">
        <v>38</v>
      </c>
      <c r="C7" s="5">
        <v>65</v>
      </c>
      <c r="D7" s="5" t="s">
        <v>39</v>
      </c>
      <c r="E7" s="5">
        <v>65</v>
      </c>
      <c r="F7" s="5" t="s">
        <v>40</v>
      </c>
      <c r="G7" s="5">
        <v>64.581277</v>
      </c>
      <c r="H7" s="52" t="str">
        <f>ROUND(G8/C8*100,2)&amp;"%"</f>
        <v>99.36%</v>
      </c>
    </row>
    <row r="8" spans="1:10" s="4" customFormat="1" ht="35.25" customHeight="1">
      <c r="A8" s="35"/>
      <c r="B8" s="6" t="s">
        <v>1</v>
      </c>
      <c r="C8" s="5">
        <v>65</v>
      </c>
      <c r="D8" s="6" t="s">
        <v>1</v>
      </c>
      <c r="E8" s="5">
        <v>65</v>
      </c>
      <c r="F8" s="6" t="s">
        <v>1</v>
      </c>
      <c r="G8" s="5">
        <v>64.581277</v>
      </c>
      <c r="H8" s="53"/>
    </row>
    <row r="9" spans="1:10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10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10" s="4" customFormat="1" ht="51" customHeight="1">
      <c r="A11" s="33"/>
      <c r="B11" s="30" t="s">
        <v>216</v>
      </c>
      <c r="C11" s="34"/>
      <c r="D11" s="31"/>
      <c r="E11" s="30" t="s">
        <v>227</v>
      </c>
      <c r="F11" s="34"/>
      <c r="G11" s="31"/>
      <c r="H11" s="18">
        <v>1</v>
      </c>
      <c r="J11" s="19"/>
    </row>
    <row r="12" spans="1:10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10" s="4" customFormat="1" ht="29.25" customHeight="1">
      <c r="A13" s="35"/>
      <c r="B13" s="32" t="s">
        <v>9</v>
      </c>
      <c r="C13" s="20" t="s">
        <v>238</v>
      </c>
      <c r="D13" s="50" t="s">
        <v>240</v>
      </c>
      <c r="E13" s="51"/>
      <c r="F13" s="21" t="s">
        <v>142</v>
      </c>
      <c r="G13" s="23">
        <v>1</v>
      </c>
      <c r="H13" s="21">
        <v>20</v>
      </c>
    </row>
    <row r="14" spans="1:10" s="4" customFormat="1" ht="29.25" customHeight="1">
      <c r="A14" s="35"/>
      <c r="B14" s="35"/>
      <c r="C14" s="20" t="s">
        <v>149</v>
      </c>
      <c r="D14" s="50" t="s">
        <v>217</v>
      </c>
      <c r="E14" s="51"/>
      <c r="F14" s="21" t="s">
        <v>119</v>
      </c>
      <c r="G14" s="22" t="s">
        <v>119</v>
      </c>
      <c r="H14" s="21">
        <v>10</v>
      </c>
    </row>
    <row r="15" spans="1:10" s="4" customFormat="1" ht="29.25" customHeight="1">
      <c r="A15" s="35"/>
      <c r="B15" s="35"/>
      <c r="C15" s="25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10</v>
      </c>
    </row>
    <row r="16" spans="1:10" s="4" customFormat="1" ht="29.25" customHeight="1">
      <c r="A16" s="35"/>
      <c r="B16" s="35"/>
      <c r="C16" s="20" t="s">
        <v>150</v>
      </c>
      <c r="D16" s="50" t="s">
        <v>218</v>
      </c>
      <c r="E16" s="51"/>
      <c r="F16" s="21" t="s">
        <v>119</v>
      </c>
      <c r="G16" s="22" t="s">
        <v>119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151</v>
      </c>
      <c r="D17" s="50" t="s">
        <v>219</v>
      </c>
      <c r="E17" s="51"/>
      <c r="F17" s="21" t="s">
        <v>142</v>
      </c>
      <c r="G17" s="22" t="s">
        <v>142</v>
      </c>
      <c r="H17" s="21">
        <v>10</v>
      </c>
    </row>
    <row r="18" spans="1:8" s="4" customFormat="1" ht="29.25" customHeight="1">
      <c r="A18" s="35"/>
      <c r="B18" s="35"/>
      <c r="C18" s="20" t="s">
        <v>152</v>
      </c>
      <c r="D18" s="50" t="s">
        <v>220</v>
      </c>
      <c r="E18" s="51"/>
      <c r="F18" s="21" t="s">
        <v>119</v>
      </c>
      <c r="G18" s="22" t="s">
        <v>231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221</v>
      </c>
      <c r="E19" s="51"/>
      <c r="F19" s="21" t="s">
        <v>119</v>
      </c>
      <c r="G19" s="22" t="s">
        <v>231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212</v>
      </c>
      <c r="E20" s="51"/>
      <c r="F20" s="21" t="s">
        <v>119</v>
      </c>
      <c r="G20" s="22" t="s">
        <v>231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222</v>
      </c>
      <c r="E21" s="51"/>
      <c r="F21" s="21" t="s">
        <v>119</v>
      </c>
      <c r="G21" s="22" t="s">
        <v>119</v>
      </c>
      <c r="H21" s="21">
        <v>4</v>
      </c>
    </row>
    <row r="22" spans="1:8" s="4" customFormat="1" ht="29.25" customHeight="1">
      <c r="A22" s="35"/>
      <c r="B22" s="33"/>
      <c r="C22" s="49"/>
      <c r="D22" s="50" t="s">
        <v>223</v>
      </c>
      <c r="E22" s="51"/>
      <c r="F22" s="21" t="s">
        <v>119</v>
      </c>
      <c r="G22" s="22" t="s">
        <v>231</v>
      </c>
      <c r="H22" s="21">
        <v>3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0.99360000000000004</v>
      </c>
      <c r="H23" s="21">
        <v>9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225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8:E18"/>
    <mergeCell ref="A12:A24"/>
    <mergeCell ref="D12:E12"/>
    <mergeCell ref="B13:B16"/>
    <mergeCell ref="B17:B19"/>
    <mergeCell ref="B20:B22"/>
    <mergeCell ref="D23:E23"/>
    <mergeCell ref="B24:G24"/>
    <mergeCell ref="D19:E19"/>
    <mergeCell ref="D20:E20"/>
    <mergeCell ref="D13:E13"/>
    <mergeCell ref="D14:E14"/>
    <mergeCell ref="D16:E16"/>
    <mergeCell ref="C20:C22"/>
    <mergeCell ref="D17:E17"/>
    <mergeCell ref="D21:E21"/>
    <mergeCell ref="D22:E22"/>
    <mergeCell ref="A6:A9"/>
    <mergeCell ref="B6:C6"/>
    <mergeCell ref="D6:E6"/>
    <mergeCell ref="D15:E15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M25" sqref="M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5" width="11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135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191.25</v>
      </c>
      <c r="D7" s="5" t="s">
        <v>39</v>
      </c>
      <c r="E7" s="5">
        <v>191.25</v>
      </c>
      <c r="F7" s="5" t="s">
        <v>40</v>
      </c>
      <c r="G7" s="5">
        <v>191.25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191.25</v>
      </c>
      <c r="D8" s="6" t="s">
        <v>1</v>
      </c>
      <c r="E8" s="5">
        <v>191.25</v>
      </c>
      <c r="F8" s="6" t="s">
        <v>1</v>
      </c>
      <c r="G8" s="5">
        <v>191.25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207</v>
      </c>
      <c r="C11" s="34"/>
      <c r="D11" s="31"/>
      <c r="E11" s="30" t="s">
        <v>208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241</v>
      </c>
      <c r="E13" s="51"/>
      <c r="F13" s="21" t="s">
        <v>119</v>
      </c>
      <c r="G13" s="21" t="s">
        <v>122</v>
      </c>
      <c r="H13" s="21">
        <v>20</v>
      </c>
    </row>
    <row r="14" spans="1:8" s="4" customFormat="1" ht="29.25" customHeight="1">
      <c r="A14" s="35"/>
      <c r="B14" s="35"/>
      <c r="C14" s="20" t="s">
        <v>149</v>
      </c>
      <c r="D14" s="50" t="s">
        <v>209</v>
      </c>
      <c r="E14" s="51"/>
      <c r="F14" s="21" t="s">
        <v>119</v>
      </c>
      <c r="G14" s="22" t="s">
        <v>119</v>
      </c>
      <c r="H14" s="21">
        <v>9</v>
      </c>
    </row>
    <row r="15" spans="1:8" s="4" customFormat="1" ht="29.25" customHeight="1">
      <c r="A15" s="35"/>
      <c r="B15" s="35"/>
      <c r="C15" s="25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10</v>
      </c>
    </row>
    <row r="16" spans="1:8" s="4" customFormat="1" ht="29.25" customHeight="1">
      <c r="A16" s="35"/>
      <c r="B16" s="35"/>
      <c r="C16" s="25" t="s">
        <v>150</v>
      </c>
      <c r="D16" s="50" t="s">
        <v>210</v>
      </c>
      <c r="E16" s="51"/>
      <c r="F16" s="21" t="s">
        <v>136</v>
      </c>
      <c r="G16" s="22" t="s">
        <v>136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151</v>
      </c>
      <c r="D17" s="50" t="s">
        <v>144</v>
      </c>
      <c r="E17" s="51"/>
      <c r="F17" s="21" t="s">
        <v>139</v>
      </c>
      <c r="G17" s="22" t="s">
        <v>139</v>
      </c>
      <c r="H17" s="21">
        <v>10</v>
      </c>
    </row>
    <row r="18" spans="1:8" s="4" customFormat="1" ht="29.25" customHeight="1">
      <c r="A18" s="35"/>
      <c r="B18" s="35"/>
      <c r="C18" s="20" t="s">
        <v>152</v>
      </c>
      <c r="D18" s="50" t="s">
        <v>145</v>
      </c>
      <c r="E18" s="51"/>
      <c r="F18" s="21" t="s">
        <v>138</v>
      </c>
      <c r="G18" s="22" t="s">
        <v>229</v>
      </c>
      <c r="H18" s="21">
        <v>10</v>
      </c>
    </row>
    <row r="19" spans="1:8" s="4" customFormat="1" ht="29.25" customHeight="1">
      <c r="A19" s="35"/>
      <c r="B19" s="35"/>
      <c r="C19" s="20" t="s">
        <v>165</v>
      </c>
      <c r="D19" s="50" t="s">
        <v>146</v>
      </c>
      <c r="E19" s="51"/>
      <c r="F19" s="21" t="s">
        <v>139</v>
      </c>
      <c r="G19" s="22" t="s">
        <v>233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211</v>
      </c>
      <c r="E20" s="51"/>
      <c r="F20" s="21" t="s">
        <v>137</v>
      </c>
      <c r="G20" s="22" t="s">
        <v>230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212</v>
      </c>
      <c r="E21" s="51"/>
      <c r="F21" s="21" t="s">
        <v>138</v>
      </c>
      <c r="G21" s="22" t="s">
        <v>138</v>
      </c>
      <c r="H21" s="21">
        <v>4</v>
      </c>
    </row>
    <row r="22" spans="1:8" s="4" customFormat="1" ht="29.25" customHeight="1">
      <c r="A22" s="35"/>
      <c r="B22" s="33"/>
      <c r="C22" s="49"/>
      <c r="D22" s="50" t="s">
        <v>169</v>
      </c>
      <c r="E22" s="51"/>
      <c r="F22" s="21" t="s">
        <v>137</v>
      </c>
      <c r="G22" s="22" t="s">
        <v>230</v>
      </c>
      <c r="H22" s="21">
        <v>3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213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55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8:E18"/>
    <mergeCell ref="D19:E19"/>
    <mergeCell ref="A12:A24"/>
    <mergeCell ref="D12:E12"/>
    <mergeCell ref="B13:B16"/>
    <mergeCell ref="B17:B19"/>
    <mergeCell ref="B20:B22"/>
    <mergeCell ref="C20:C22"/>
    <mergeCell ref="D23:E23"/>
    <mergeCell ref="B24:G24"/>
    <mergeCell ref="D21:E21"/>
    <mergeCell ref="D20:E20"/>
    <mergeCell ref="D13:E13"/>
    <mergeCell ref="D14:E14"/>
    <mergeCell ref="D16:E16"/>
    <mergeCell ref="D17:E17"/>
    <mergeCell ref="D22:E22"/>
    <mergeCell ref="D15:E1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M23" sqref="M2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5" width="11.6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134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8.0934639999999991</v>
      </c>
      <c r="D7" s="5" t="s">
        <v>39</v>
      </c>
      <c r="E7" s="5">
        <v>8.0934639999999991</v>
      </c>
      <c r="F7" s="5" t="s">
        <v>40</v>
      </c>
      <c r="G7" s="5">
        <v>8.0934639999999991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8.0934639999999991</v>
      </c>
      <c r="D8" s="6" t="s">
        <v>1</v>
      </c>
      <c r="E8" s="5">
        <v>8.0934639999999991</v>
      </c>
      <c r="F8" s="6" t="s">
        <v>1</v>
      </c>
      <c r="G8" s="5">
        <v>8.0934639999999991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200</v>
      </c>
      <c r="C11" s="34"/>
      <c r="D11" s="31"/>
      <c r="E11" s="30" t="s">
        <v>201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242</v>
      </c>
      <c r="E13" s="51"/>
      <c r="F13" s="21" t="s">
        <v>122</v>
      </c>
      <c r="G13" s="22" t="s">
        <v>122</v>
      </c>
      <c r="H13" s="21">
        <v>20</v>
      </c>
    </row>
    <row r="14" spans="1:8" s="4" customFormat="1" ht="29.25" customHeight="1">
      <c r="A14" s="35"/>
      <c r="B14" s="35"/>
      <c r="C14" s="20" t="s">
        <v>149</v>
      </c>
      <c r="D14" s="50" t="s">
        <v>203</v>
      </c>
      <c r="E14" s="51"/>
      <c r="F14" s="21" t="s">
        <v>122</v>
      </c>
      <c r="G14" s="22" t="s">
        <v>122</v>
      </c>
      <c r="H14" s="21">
        <v>10</v>
      </c>
    </row>
    <row r="15" spans="1:8" s="4" customFormat="1" ht="29.25" customHeight="1">
      <c r="A15" s="35"/>
      <c r="B15" s="35"/>
      <c r="C15" s="25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10</v>
      </c>
    </row>
    <row r="16" spans="1:8" s="4" customFormat="1" ht="29.25" customHeight="1">
      <c r="A16" s="35"/>
      <c r="B16" s="35"/>
      <c r="C16" s="20" t="s">
        <v>150</v>
      </c>
      <c r="D16" s="50" t="s">
        <v>204</v>
      </c>
      <c r="E16" s="51"/>
      <c r="F16" s="21" t="s">
        <v>122</v>
      </c>
      <c r="G16" s="22" t="s">
        <v>122</v>
      </c>
      <c r="H16" s="21">
        <v>10</v>
      </c>
    </row>
    <row r="17" spans="1:8" s="4" customFormat="1" ht="29.25" customHeight="1">
      <c r="A17" s="35"/>
      <c r="B17" s="32"/>
      <c r="C17" s="20" t="s">
        <v>152</v>
      </c>
      <c r="D17" s="50" t="s">
        <v>190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205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206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169</v>
      </c>
      <c r="E20" s="51"/>
      <c r="F20" s="21" t="s">
        <v>122</v>
      </c>
      <c r="G20" s="22" t="s">
        <v>224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155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194</v>
      </c>
      <c r="E22" s="51"/>
      <c r="F22" s="21" t="s">
        <v>122</v>
      </c>
      <c r="G22" s="22" t="s">
        <v>224</v>
      </c>
      <c r="H22" s="21">
        <v>4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100</v>
      </c>
    </row>
    <row r="25" spans="1:8" s="4" customFormat="1" ht="71.25" customHeight="1">
      <c r="A25" s="6" t="s">
        <v>24</v>
      </c>
      <c r="B25" s="36" t="s">
        <v>202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7:E17"/>
    <mergeCell ref="A12:A24"/>
    <mergeCell ref="D12:E12"/>
    <mergeCell ref="B13:B16"/>
    <mergeCell ref="B17:B19"/>
    <mergeCell ref="B20:B22"/>
    <mergeCell ref="C20:C22"/>
    <mergeCell ref="D23:E23"/>
    <mergeCell ref="B24:G24"/>
    <mergeCell ref="D19:E19"/>
    <mergeCell ref="D20:E20"/>
    <mergeCell ref="D13:E13"/>
    <mergeCell ref="D14:E14"/>
    <mergeCell ref="D16:E16"/>
    <mergeCell ref="D18:E18"/>
    <mergeCell ref="D21:E21"/>
    <mergeCell ref="D22:E22"/>
    <mergeCell ref="A6:A9"/>
    <mergeCell ref="B6:C6"/>
    <mergeCell ref="D6:E6"/>
    <mergeCell ref="D15:E15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5" workbookViewId="0">
      <selection activeCell="F21" sqref="F2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5" width="11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130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5.0549999999999997</v>
      </c>
      <c r="D7" s="5" t="s">
        <v>39</v>
      </c>
      <c r="E7" s="5">
        <v>5.0549999999999997</v>
      </c>
      <c r="F7" s="5" t="s">
        <v>40</v>
      </c>
      <c r="G7" s="5">
        <v>5.0549999999999997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5.0549999999999997</v>
      </c>
      <c r="D8" s="6" t="s">
        <v>1</v>
      </c>
      <c r="E8" s="5">
        <v>5.0549999999999997</v>
      </c>
      <c r="F8" s="6" t="s">
        <v>1</v>
      </c>
      <c r="G8" s="5">
        <v>5.0549999999999997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177</v>
      </c>
      <c r="C11" s="34"/>
      <c r="D11" s="31"/>
      <c r="E11" s="30" t="s">
        <v>178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236</v>
      </c>
      <c r="D13" s="50" t="s">
        <v>245</v>
      </c>
      <c r="E13" s="51"/>
      <c r="F13" s="21" t="s">
        <v>122</v>
      </c>
      <c r="G13" s="22" t="s">
        <v>122</v>
      </c>
      <c r="H13" s="21">
        <v>10</v>
      </c>
    </row>
    <row r="14" spans="1:8" s="9" customFormat="1" ht="27.75" customHeight="1">
      <c r="A14" s="35"/>
      <c r="B14" s="35"/>
      <c r="C14" s="25" t="s">
        <v>235</v>
      </c>
      <c r="D14" s="42" t="s">
        <v>94</v>
      </c>
      <c r="E14" s="42"/>
      <c r="F14" s="10" t="s">
        <v>95</v>
      </c>
      <c r="G14" s="12">
        <v>1</v>
      </c>
      <c r="H14" s="10">
        <v>20</v>
      </c>
    </row>
    <row r="15" spans="1:8" s="4" customFormat="1" ht="29.25" customHeight="1">
      <c r="A15" s="35"/>
      <c r="B15" s="35"/>
      <c r="C15" s="20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9</v>
      </c>
    </row>
    <row r="16" spans="1:8" s="4" customFormat="1" ht="29.25" customHeight="1">
      <c r="A16" s="35"/>
      <c r="B16" s="35"/>
      <c r="C16" s="20" t="s">
        <v>150</v>
      </c>
      <c r="D16" s="50" t="s">
        <v>184</v>
      </c>
      <c r="E16" s="51"/>
      <c r="F16" s="21" t="s">
        <v>122</v>
      </c>
      <c r="G16" s="22" t="s">
        <v>122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181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182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162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179</v>
      </c>
      <c r="E20" s="51"/>
      <c r="F20" s="21" t="s">
        <v>122</v>
      </c>
      <c r="G20" s="22" t="s">
        <v>224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156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180</v>
      </c>
      <c r="E22" s="51"/>
      <c r="F22" s="21" t="s">
        <v>122</v>
      </c>
      <c r="G22" s="22" t="s">
        <v>224</v>
      </c>
      <c r="H22" s="21">
        <v>4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185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8:E18"/>
    <mergeCell ref="A12:A24"/>
    <mergeCell ref="D12:E12"/>
    <mergeCell ref="B13:B16"/>
    <mergeCell ref="B17:B19"/>
    <mergeCell ref="B20:B22"/>
    <mergeCell ref="D23:E23"/>
    <mergeCell ref="B24:G24"/>
    <mergeCell ref="D19:E19"/>
    <mergeCell ref="D20:E20"/>
    <mergeCell ref="D13:E13"/>
    <mergeCell ref="D15:E15"/>
    <mergeCell ref="D16:E16"/>
    <mergeCell ref="C20:C22"/>
    <mergeCell ref="D17:E17"/>
    <mergeCell ref="D21:E21"/>
    <mergeCell ref="D22:E22"/>
    <mergeCell ref="A6:A9"/>
    <mergeCell ref="B6:C6"/>
    <mergeCell ref="D6:E6"/>
    <mergeCell ref="D14:E14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6" workbookViewId="0">
      <selection activeCell="J23" sqref="J2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6" width="11.125" style="1" customWidth="1"/>
    <col min="7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140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4.76</v>
      </c>
      <c r="D7" s="5" t="s">
        <v>39</v>
      </c>
      <c r="E7" s="5">
        <v>4.76</v>
      </c>
      <c r="F7" s="5" t="s">
        <v>40</v>
      </c>
      <c r="G7" s="5">
        <v>4.76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4.76</v>
      </c>
      <c r="D8" s="6" t="s">
        <v>1</v>
      </c>
      <c r="E8" s="5">
        <v>4.76</v>
      </c>
      <c r="F8" s="6" t="s">
        <v>1</v>
      </c>
      <c r="G8" s="5">
        <v>4.76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214</v>
      </c>
      <c r="C11" s="34"/>
      <c r="D11" s="31"/>
      <c r="E11" s="30" t="s">
        <v>215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239</v>
      </c>
      <c r="E13" s="51"/>
      <c r="F13" s="21" t="s">
        <v>122</v>
      </c>
      <c r="G13" s="22" t="s">
        <v>122</v>
      </c>
      <c r="H13" s="21">
        <v>20</v>
      </c>
    </row>
    <row r="14" spans="1:8" s="4" customFormat="1" ht="29.25" customHeight="1">
      <c r="A14" s="35"/>
      <c r="B14" s="35"/>
      <c r="C14" s="20" t="s">
        <v>149</v>
      </c>
      <c r="D14" s="50" t="s">
        <v>183</v>
      </c>
      <c r="E14" s="51"/>
      <c r="F14" s="21" t="s">
        <v>122</v>
      </c>
      <c r="G14" s="22" t="s">
        <v>122</v>
      </c>
      <c r="H14" s="21">
        <v>10</v>
      </c>
    </row>
    <row r="15" spans="1:8" s="4" customFormat="1" ht="29.25" customHeight="1">
      <c r="A15" s="35"/>
      <c r="B15" s="35"/>
      <c r="C15" s="25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9</v>
      </c>
    </row>
    <row r="16" spans="1:8" s="4" customFormat="1" ht="29.25" customHeight="1">
      <c r="A16" s="35"/>
      <c r="B16" s="35"/>
      <c r="C16" s="20" t="s">
        <v>150</v>
      </c>
      <c r="D16" s="50" t="s">
        <v>184</v>
      </c>
      <c r="E16" s="51"/>
      <c r="F16" s="21" t="s">
        <v>122</v>
      </c>
      <c r="G16" s="22" t="s">
        <v>122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181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182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162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169</v>
      </c>
      <c r="E20" s="51"/>
      <c r="F20" s="21" t="s">
        <v>122</v>
      </c>
      <c r="G20" s="22" t="s">
        <v>224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194</v>
      </c>
      <c r="E21" s="51"/>
      <c r="F21" s="21" t="s">
        <v>122</v>
      </c>
      <c r="G21" s="22" t="s">
        <v>122</v>
      </c>
      <c r="H21" s="21">
        <v>4</v>
      </c>
    </row>
    <row r="22" spans="1:8" s="4" customFormat="1" ht="29.25" customHeight="1">
      <c r="A22" s="35"/>
      <c r="B22" s="33"/>
      <c r="C22" s="49"/>
      <c r="D22" s="50" t="s">
        <v>179</v>
      </c>
      <c r="E22" s="51"/>
      <c r="F22" s="21" t="s">
        <v>122</v>
      </c>
      <c r="G22" s="22" t="s">
        <v>224</v>
      </c>
      <c r="H22" s="21">
        <v>3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244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>
        <v>5</v>
      </c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7:E17"/>
    <mergeCell ref="A12:A24"/>
    <mergeCell ref="D12:E12"/>
    <mergeCell ref="B13:B16"/>
    <mergeCell ref="B17:B19"/>
    <mergeCell ref="B20:B22"/>
    <mergeCell ref="C20:C22"/>
    <mergeCell ref="D23:E23"/>
    <mergeCell ref="B24:G24"/>
    <mergeCell ref="D19:E19"/>
    <mergeCell ref="D20:E20"/>
    <mergeCell ref="D13:E13"/>
    <mergeCell ref="D14:E14"/>
    <mergeCell ref="D16:E16"/>
    <mergeCell ref="D18:E18"/>
    <mergeCell ref="D21:E21"/>
    <mergeCell ref="D22:E22"/>
    <mergeCell ref="A6:A9"/>
    <mergeCell ref="B6:C6"/>
    <mergeCell ref="D6:E6"/>
    <mergeCell ref="D15:E15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6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>
      <selection activeCell="L22" sqref="L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5" width="11.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133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2.15</v>
      </c>
      <c r="D7" s="5" t="s">
        <v>39</v>
      </c>
      <c r="E7" s="5">
        <v>2.15</v>
      </c>
      <c r="F7" s="5" t="s">
        <v>40</v>
      </c>
      <c r="G7" s="5">
        <v>2.15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2.15</v>
      </c>
      <c r="D8" s="6" t="s">
        <v>1</v>
      </c>
      <c r="E8" s="5">
        <v>2.15</v>
      </c>
      <c r="F8" s="6" t="s">
        <v>1</v>
      </c>
      <c r="G8" s="5">
        <v>2.15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198</v>
      </c>
      <c r="C11" s="34"/>
      <c r="D11" s="31"/>
      <c r="E11" s="30" t="s">
        <v>199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239</v>
      </c>
      <c r="E13" s="51"/>
      <c r="F13" s="21" t="s">
        <v>122</v>
      </c>
      <c r="G13" s="22" t="s">
        <v>122</v>
      </c>
      <c r="H13" s="21">
        <v>20</v>
      </c>
    </row>
    <row r="14" spans="1:8" s="9" customFormat="1" ht="27.75" customHeight="1">
      <c r="A14" s="35"/>
      <c r="B14" s="35"/>
      <c r="C14" s="25" t="s">
        <v>243</v>
      </c>
      <c r="D14" s="42" t="s">
        <v>94</v>
      </c>
      <c r="E14" s="42"/>
      <c r="F14" s="10" t="s">
        <v>95</v>
      </c>
      <c r="G14" s="12">
        <v>1</v>
      </c>
      <c r="H14" s="10">
        <v>10</v>
      </c>
    </row>
    <row r="15" spans="1:8" s="4" customFormat="1" ht="29.25" customHeight="1">
      <c r="A15" s="35"/>
      <c r="B15" s="35"/>
      <c r="C15" s="20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10</v>
      </c>
    </row>
    <row r="16" spans="1:8" s="4" customFormat="1" ht="29.25" customHeight="1">
      <c r="A16" s="35"/>
      <c r="B16" s="35"/>
      <c r="C16" s="20" t="s">
        <v>150</v>
      </c>
      <c r="D16" s="50" t="s">
        <v>184</v>
      </c>
      <c r="E16" s="51"/>
      <c r="F16" s="21" t="s">
        <v>122</v>
      </c>
      <c r="G16" s="22" t="s">
        <v>122</v>
      </c>
      <c r="H16" s="21">
        <v>9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181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182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162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169</v>
      </c>
      <c r="E20" s="51"/>
      <c r="F20" s="21" t="s">
        <v>122</v>
      </c>
      <c r="G20" s="22" t="s">
        <v>224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179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194</v>
      </c>
      <c r="E22" s="51"/>
      <c r="F22" s="21" t="s">
        <v>122</v>
      </c>
      <c r="G22" s="22" t="s">
        <v>224</v>
      </c>
      <c r="H22" s="21">
        <v>3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98</v>
      </c>
    </row>
    <row r="25" spans="1:8" s="4" customFormat="1" ht="71.25" customHeight="1">
      <c r="A25" s="6" t="s">
        <v>24</v>
      </c>
      <c r="B25" s="36" t="s">
        <v>226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7:E17"/>
    <mergeCell ref="A12:A24"/>
    <mergeCell ref="D12:E12"/>
    <mergeCell ref="B13:B16"/>
    <mergeCell ref="B17:B19"/>
    <mergeCell ref="B20:B22"/>
    <mergeCell ref="D23:E23"/>
    <mergeCell ref="B24:G24"/>
    <mergeCell ref="D19:E19"/>
    <mergeCell ref="D20:E20"/>
    <mergeCell ref="D13:E13"/>
    <mergeCell ref="D15:E15"/>
    <mergeCell ref="D16:E16"/>
    <mergeCell ref="C20:C22"/>
    <mergeCell ref="D18:E18"/>
    <mergeCell ref="D21:E21"/>
    <mergeCell ref="D22:E22"/>
    <mergeCell ref="A6:A9"/>
    <mergeCell ref="B6:C6"/>
    <mergeCell ref="D6:E6"/>
    <mergeCell ref="D14:E14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6" workbookViewId="0">
      <selection activeCell="L22" sqref="L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25" style="1" customWidth="1"/>
    <col min="5" max="5" width="11.1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132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9.8032000000000004</v>
      </c>
      <c r="D7" s="5" t="s">
        <v>39</v>
      </c>
      <c r="E7" s="5">
        <v>9.8032000000000004</v>
      </c>
      <c r="F7" s="5" t="s">
        <v>40</v>
      </c>
      <c r="G7" s="5">
        <v>9.8032000000000004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9.8032000000000004</v>
      </c>
      <c r="D8" s="6" t="s">
        <v>1</v>
      </c>
      <c r="E8" s="5">
        <v>9.8032000000000004</v>
      </c>
      <c r="F8" s="6" t="s">
        <v>1</v>
      </c>
      <c r="G8" s="5">
        <v>9.8032000000000004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195</v>
      </c>
      <c r="C11" s="34"/>
      <c r="D11" s="31"/>
      <c r="E11" s="30" t="s">
        <v>196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236</v>
      </c>
      <c r="D13" s="50" t="s">
        <v>245</v>
      </c>
      <c r="E13" s="51"/>
      <c r="F13" s="21" t="s">
        <v>122</v>
      </c>
      <c r="G13" s="22" t="s">
        <v>122</v>
      </c>
      <c r="H13" s="21">
        <v>10</v>
      </c>
    </row>
    <row r="14" spans="1:8" s="9" customFormat="1" ht="27.75" customHeight="1">
      <c r="A14" s="35"/>
      <c r="B14" s="35"/>
      <c r="C14" s="25" t="s">
        <v>235</v>
      </c>
      <c r="D14" s="42" t="s">
        <v>94</v>
      </c>
      <c r="E14" s="42"/>
      <c r="F14" s="10" t="s">
        <v>95</v>
      </c>
      <c r="G14" s="12">
        <v>1</v>
      </c>
      <c r="H14" s="10">
        <v>20</v>
      </c>
    </row>
    <row r="15" spans="1:8" s="4" customFormat="1" ht="29.25" customHeight="1">
      <c r="A15" s="35"/>
      <c r="B15" s="35"/>
      <c r="C15" s="20" t="s">
        <v>164</v>
      </c>
      <c r="D15" s="50" t="s">
        <v>183</v>
      </c>
      <c r="E15" s="51"/>
      <c r="F15" s="21" t="s">
        <v>122</v>
      </c>
      <c r="G15" s="22" t="s">
        <v>122</v>
      </c>
      <c r="H15" s="21">
        <v>10</v>
      </c>
    </row>
    <row r="16" spans="1:8" s="4" customFormat="1" ht="29.25" customHeight="1">
      <c r="A16" s="35"/>
      <c r="B16" s="35"/>
      <c r="C16" s="20" t="s">
        <v>150</v>
      </c>
      <c r="D16" s="50" t="s">
        <v>184</v>
      </c>
      <c r="E16" s="51"/>
      <c r="F16" s="21" t="s">
        <v>122</v>
      </c>
      <c r="G16" s="22" t="s">
        <v>122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181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182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162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169</v>
      </c>
      <c r="E20" s="51"/>
      <c r="F20" s="21" t="s">
        <v>122</v>
      </c>
      <c r="G20" s="22" t="s">
        <v>224</v>
      </c>
      <c r="H20" s="21">
        <v>2</v>
      </c>
    </row>
    <row r="21" spans="1:8" s="4" customFormat="1" ht="29.25" customHeight="1">
      <c r="A21" s="35"/>
      <c r="B21" s="35"/>
      <c r="C21" s="48"/>
      <c r="D21" s="50" t="s">
        <v>179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194</v>
      </c>
      <c r="E22" s="51"/>
      <c r="F22" s="21" t="s">
        <v>122</v>
      </c>
      <c r="G22" s="22" t="s">
        <v>224</v>
      </c>
      <c r="H22" s="21">
        <v>3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98</v>
      </c>
    </row>
    <row r="25" spans="1:8" s="4" customFormat="1" ht="71.25" customHeight="1">
      <c r="A25" s="6" t="s">
        <v>24</v>
      </c>
      <c r="B25" s="36" t="s">
        <v>197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8:E18"/>
    <mergeCell ref="A12:A24"/>
    <mergeCell ref="D12:E12"/>
    <mergeCell ref="B13:B16"/>
    <mergeCell ref="B17:B19"/>
    <mergeCell ref="B20:B22"/>
    <mergeCell ref="D23:E23"/>
    <mergeCell ref="B24:G24"/>
    <mergeCell ref="D19:E19"/>
    <mergeCell ref="D20:E20"/>
    <mergeCell ref="D13:E13"/>
    <mergeCell ref="D15:E15"/>
    <mergeCell ref="D16:E16"/>
    <mergeCell ref="C20:C22"/>
    <mergeCell ref="D17:E17"/>
    <mergeCell ref="D21:E21"/>
    <mergeCell ref="D22:E22"/>
    <mergeCell ref="A6:A9"/>
    <mergeCell ref="B6:C6"/>
    <mergeCell ref="D6:E6"/>
    <mergeCell ref="D14:E14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8" workbookViewId="0">
      <selection activeCell="L22" sqref="L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125" style="1" customWidth="1"/>
    <col min="5" max="5" width="11.12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131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2.42</v>
      </c>
      <c r="D7" s="5" t="s">
        <v>39</v>
      </c>
      <c r="E7" s="5">
        <v>2.42</v>
      </c>
      <c r="F7" s="5" t="s">
        <v>40</v>
      </c>
      <c r="G7" s="5">
        <v>2.42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2.42</v>
      </c>
      <c r="D8" s="6" t="s">
        <v>1</v>
      </c>
      <c r="E8" s="5">
        <v>2.42</v>
      </c>
      <c r="F8" s="6" t="s">
        <v>1</v>
      </c>
      <c r="G8" s="5">
        <v>2.42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186</v>
      </c>
      <c r="C11" s="34"/>
      <c r="D11" s="31"/>
      <c r="E11" s="30" t="s">
        <v>187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246</v>
      </c>
      <c r="E13" s="51"/>
      <c r="F13" s="21" t="s">
        <v>122</v>
      </c>
      <c r="G13" s="22" t="s">
        <v>122</v>
      </c>
      <c r="H13" s="21">
        <v>20</v>
      </c>
    </row>
    <row r="14" spans="1:8" s="4" customFormat="1" ht="29.25" customHeight="1">
      <c r="A14" s="35"/>
      <c r="B14" s="35"/>
      <c r="C14" s="20" t="s">
        <v>149</v>
      </c>
      <c r="D14" s="50" t="s">
        <v>189</v>
      </c>
      <c r="E14" s="51"/>
      <c r="F14" s="21" t="s">
        <v>122</v>
      </c>
      <c r="G14" s="22" t="s">
        <v>122</v>
      </c>
      <c r="H14" s="21">
        <v>10</v>
      </c>
    </row>
    <row r="15" spans="1:8" s="4" customFormat="1" ht="29.25" customHeight="1">
      <c r="A15" s="35"/>
      <c r="B15" s="35"/>
      <c r="C15" s="25" t="s">
        <v>164</v>
      </c>
      <c r="D15" s="50" t="s">
        <v>237</v>
      </c>
      <c r="E15" s="51"/>
      <c r="F15" s="21" t="s">
        <v>119</v>
      </c>
      <c r="G15" s="22" t="s">
        <v>119</v>
      </c>
      <c r="H15" s="21">
        <v>10</v>
      </c>
    </row>
    <row r="16" spans="1:8" s="4" customFormat="1" ht="29.25" customHeight="1">
      <c r="A16" s="35"/>
      <c r="B16" s="35"/>
      <c r="C16" s="25" t="s">
        <v>150</v>
      </c>
      <c r="D16" s="50" t="s">
        <v>158</v>
      </c>
      <c r="E16" s="51"/>
      <c r="F16" s="21" t="s">
        <v>122</v>
      </c>
      <c r="G16" s="22" t="s">
        <v>122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190</v>
      </c>
      <c r="E17" s="51"/>
      <c r="F17" s="21" t="s">
        <v>122</v>
      </c>
      <c r="G17" s="22" t="s">
        <v>224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191</v>
      </c>
      <c r="E18" s="51"/>
      <c r="F18" s="21" t="s">
        <v>122</v>
      </c>
      <c r="G18" s="22" t="s">
        <v>122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192</v>
      </c>
      <c r="E19" s="51"/>
      <c r="F19" s="21" t="s">
        <v>122</v>
      </c>
      <c r="G19" s="22" t="s">
        <v>224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155</v>
      </c>
      <c r="E20" s="51"/>
      <c r="F20" s="21" t="s">
        <v>122</v>
      </c>
      <c r="G20" s="22" t="s">
        <v>224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180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193</v>
      </c>
      <c r="E22" s="51"/>
      <c r="F22" s="21" t="s">
        <v>122</v>
      </c>
      <c r="G22" s="22" t="s">
        <v>224</v>
      </c>
      <c r="H22" s="21">
        <v>4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228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100</v>
      </c>
    </row>
    <row r="25" spans="1:8" s="4" customFormat="1" ht="71.25" customHeight="1">
      <c r="A25" s="6" t="s">
        <v>24</v>
      </c>
      <c r="B25" s="36" t="s">
        <v>188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5:H25"/>
    <mergeCell ref="B26:D26"/>
    <mergeCell ref="F26:H26"/>
    <mergeCell ref="D17:E17"/>
    <mergeCell ref="A12:A24"/>
    <mergeCell ref="D12:E12"/>
    <mergeCell ref="B13:B16"/>
    <mergeCell ref="B17:B19"/>
    <mergeCell ref="B20:B22"/>
    <mergeCell ref="D23:E23"/>
    <mergeCell ref="B24:G24"/>
    <mergeCell ref="D19:E19"/>
    <mergeCell ref="D20:E20"/>
    <mergeCell ref="D13:E13"/>
    <mergeCell ref="D14:E14"/>
    <mergeCell ref="D16:E16"/>
    <mergeCell ref="C20:C22"/>
    <mergeCell ref="D18:E18"/>
    <mergeCell ref="D21:E21"/>
    <mergeCell ref="D22:E22"/>
    <mergeCell ref="A6:A9"/>
    <mergeCell ref="B6:C6"/>
    <mergeCell ref="D6:E6"/>
    <mergeCell ref="D15:E15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5" workbookViewId="0">
      <selection activeCell="D23" sqref="D23:E2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9.875" style="1" customWidth="1"/>
    <col min="5" max="5" width="11.5" style="1" customWidth="1"/>
    <col min="6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126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37.594000000000001</v>
      </c>
      <c r="D7" s="5" t="s">
        <v>39</v>
      </c>
      <c r="E7" s="5">
        <v>37.594000000000001</v>
      </c>
      <c r="F7" s="5" t="s">
        <v>40</v>
      </c>
      <c r="G7" s="5">
        <v>37.594000000000001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37.594000000000001</v>
      </c>
      <c r="D8" s="6" t="s">
        <v>1</v>
      </c>
      <c r="E8" s="5">
        <v>37.594000000000001</v>
      </c>
      <c r="F8" s="6" t="s">
        <v>1</v>
      </c>
      <c r="G8" s="5">
        <v>37.594000000000001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147</v>
      </c>
      <c r="C11" s="34"/>
      <c r="D11" s="31"/>
      <c r="E11" s="30" t="s">
        <v>148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238</v>
      </c>
      <c r="D13" s="50" t="s">
        <v>247</v>
      </c>
      <c r="E13" s="51"/>
      <c r="F13" s="21" t="s">
        <v>122</v>
      </c>
      <c r="G13" s="22" t="s">
        <v>122</v>
      </c>
      <c r="H13" s="21">
        <v>20</v>
      </c>
    </row>
    <row r="14" spans="1:8" s="4" customFormat="1" ht="29.25" customHeight="1">
      <c r="A14" s="35"/>
      <c r="B14" s="35"/>
      <c r="C14" s="20" t="s">
        <v>149</v>
      </c>
      <c r="D14" s="50" t="s">
        <v>157</v>
      </c>
      <c r="E14" s="51"/>
      <c r="F14" s="21" t="s">
        <v>119</v>
      </c>
      <c r="G14" s="22" t="s">
        <v>119</v>
      </c>
      <c r="H14" s="21">
        <v>10</v>
      </c>
    </row>
    <row r="15" spans="1:8" s="4" customFormat="1" ht="29.25" customHeight="1">
      <c r="A15" s="35"/>
      <c r="B15" s="35"/>
      <c r="C15" s="25" t="s">
        <v>164</v>
      </c>
      <c r="D15" s="50" t="s">
        <v>237</v>
      </c>
      <c r="E15" s="51"/>
      <c r="F15" s="21" t="s">
        <v>119</v>
      </c>
      <c r="G15" s="22" t="s">
        <v>119</v>
      </c>
      <c r="H15" s="21">
        <v>10</v>
      </c>
    </row>
    <row r="16" spans="1:8" s="4" customFormat="1" ht="29.25" customHeight="1">
      <c r="A16" s="35"/>
      <c r="B16" s="35"/>
      <c r="C16" s="20" t="s">
        <v>150</v>
      </c>
      <c r="D16" s="50" t="s">
        <v>158</v>
      </c>
      <c r="E16" s="51"/>
      <c r="F16" s="21" t="s">
        <v>127</v>
      </c>
      <c r="G16" s="22" t="s">
        <v>127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152</v>
      </c>
      <c r="D17" s="50" t="s">
        <v>160</v>
      </c>
      <c r="E17" s="51"/>
      <c r="F17" s="21" t="s">
        <v>119</v>
      </c>
      <c r="G17" s="22" t="s">
        <v>119</v>
      </c>
      <c r="H17" s="21">
        <v>10</v>
      </c>
    </row>
    <row r="18" spans="1:8" s="4" customFormat="1" ht="29.25" customHeight="1">
      <c r="A18" s="35"/>
      <c r="B18" s="35"/>
      <c r="C18" s="20" t="s">
        <v>165</v>
      </c>
      <c r="D18" s="50" t="s">
        <v>161</v>
      </c>
      <c r="E18" s="51"/>
      <c r="F18" s="21" t="s">
        <v>128</v>
      </c>
      <c r="G18" s="22" t="s">
        <v>232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162</v>
      </c>
      <c r="E19" s="51"/>
      <c r="F19" s="21" t="s">
        <v>129</v>
      </c>
      <c r="G19" s="22" t="s">
        <v>171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19</v>
      </c>
      <c r="D20" s="50" t="s">
        <v>154</v>
      </c>
      <c r="E20" s="51"/>
      <c r="F20" s="21" t="s">
        <v>122</v>
      </c>
      <c r="G20" s="22" t="s">
        <v>122</v>
      </c>
      <c r="H20" s="21">
        <v>2</v>
      </c>
    </row>
    <row r="21" spans="1:8" s="4" customFormat="1" ht="29.25" customHeight="1">
      <c r="A21" s="35"/>
      <c r="B21" s="35"/>
      <c r="C21" s="48"/>
      <c r="D21" s="50" t="s">
        <v>155</v>
      </c>
      <c r="E21" s="51"/>
      <c r="F21" s="21" t="s">
        <v>122</v>
      </c>
      <c r="G21" s="22" t="s">
        <v>122</v>
      </c>
      <c r="H21" s="21">
        <v>3</v>
      </c>
    </row>
    <row r="22" spans="1:8" s="4" customFormat="1" ht="29.25" customHeight="1">
      <c r="A22" s="35"/>
      <c r="B22" s="33"/>
      <c r="C22" s="49"/>
      <c r="D22" s="50" t="s">
        <v>156</v>
      </c>
      <c r="E22" s="51"/>
      <c r="F22" s="21" t="s">
        <v>122</v>
      </c>
      <c r="G22" s="22" t="s">
        <v>224</v>
      </c>
      <c r="H22" s="21">
        <v>4</v>
      </c>
    </row>
    <row r="23" spans="1:8" s="4" customFormat="1" ht="29.25" customHeight="1">
      <c r="A23" s="35"/>
      <c r="B23" s="6" t="s">
        <v>21</v>
      </c>
      <c r="C23" s="22" t="s">
        <v>21</v>
      </c>
      <c r="D23" s="50" t="s">
        <v>123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170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A2:H2"/>
    <mergeCell ref="A3:H3"/>
    <mergeCell ref="A4:E4"/>
    <mergeCell ref="F4:H4"/>
    <mergeCell ref="C5:D5"/>
    <mergeCell ref="E5:F5"/>
    <mergeCell ref="G5:H5"/>
    <mergeCell ref="F6:G6"/>
    <mergeCell ref="H7:H9"/>
    <mergeCell ref="A10:A11"/>
    <mergeCell ref="B10:D10"/>
    <mergeCell ref="E10:G10"/>
    <mergeCell ref="B11:D11"/>
    <mergeCell ref="E11:G11"/>
    <mergeCell ref="A12:A24"/>
    <mergeCell ref="D12:E12"/>
    <mergeCell ref="B13:B16"/>
    <mergeCell ref="B17:B19"/>
    <mergeCell ref="A6:A9"/>
    <mergeCell ref="B6:C6"/>
    <mergeCell ref="D6:E6"/>
    <mergeCell ref="D13:E13"/>
    <mergeCell ref="D14:E14"/>
    <mergeCell ref="D16:E16"/>
    <mergeCell ref="D18:E18"/>
    <mergeCell ref="D17:E17"/>
    <mergeCell ref="D19:E19"/>
    <mergeCell ref="D20:E20"/>
    <mergeCell ref="D15:E15"/>
    <mergeCell ref="B25:H25"/>
    <mergeCell ref="B26:D26"/>
    <mergeCell ref="F26:H26"/>
    <mergeCell ref="B20:B22"/>
    <mergeCell ref="C20:C22"/>
    <mergeCell ref="D23:E23"/>
    <mergeCell ref="B24:G24"/>
    <mergeCell ref="D21:E21"/>
    <mergeCell ref="D22:E22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N18" sqref="N1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0.875" style="1" customWidth="1"/>
    <col min="6" max="6" width="11.125" style="1" customWidth="1"/>
    <col min="7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25</v>
      </c>
    </row>
    <row r="2" spans="1:8" ht="22.5">
      <c r="A2" s="26" t="s">
        <v>26</v>
      </c>
      <c r="B2" s="26"/>
      <c r="C2" s="26"/>
      <c r="D2" s="26"/>
      <c r="E2" s="26"/>
      <c r="F2" s="26"/>
      <c r="G2" s="26"/>
      <c r="H2" s="26"/>
    </row>
    <row r="3" spans="1:8">
      <c r="A3" s="27" t="s">
        <v>27</v>
      </c>
      <c r="B3" s="27"/>
      <c r="C3" s="27"/>
      <c r="D3" s="27"/>
      <c r="E3" s="27"/>
      <c r="F3" s="27"/>
      <c r="G3" s="27"/>
      <c r="H3" s="27"/>
    </row>
    <row r="4" spans="1:8" s="4" customFormat="1" ht="24" customHeight="1">
      <c r="A4" s="28" t="s">
        <v>124</v>
      </c>
      <c r="B4" s="28"/>
      <c r="C4" s="28"/>
      <c r="D4" s="28"/>
      <c r="E4" s="28"/>
      <c r="F4" s="29" t="s">
        <v>29</v>
      </c>
      <c r="G4" s="29"/>
      <c r="H4" s="29"/>
    </row>
    <row r="5" spans="1:8" s="4" customFormat="1" ht="28.5" customHeight="1">
      <c r="A5" s="5" t="s">
        <v>30</v>
      </c>
      <c r="B5" s="6" t="s">
        <v>31</v>
      </c>
      <c r="C5" s="30" t="s">
        <v>117</v>
      </c>
      <c r="D5" s="31"/>
      <c r="E5" s="30" t="s">
        <v>32</v>
      </c>
      <c r="F5" s="31"/>
      <c r="G5" s="30" t="s">
        <v>116</v>
      </c>
      <c r="H5" s="31"/>
    </row>
    <row r="6" spans="1:8" s="4" customFormat="1" ht="22.5" customHeight="1">
      <c r="A6" s="32" t="s">
        <v>33</v>
      </c>
      <c r="B6" s="30" t="s">
        <v>34</v>
      </c>
      <c r="C6" s="31"/>
      <c r="D6" s="30" t="s">
        <v>35</v>
      </c>
      <c r="E6" s="31"/>
      <c r="F6" s="30" t="s">
        <v>36</v>
      </c>
      <c r="G6" s="31"/>
      <c r="H6" s="8" t="s">
        <v>37</v>
      </c>
    </row>
    <row r="7" spans="1:8" s="4" customFormat="1" ht="14.25" customHeight="1">
      <c r="A7" s="35"/>
      <c r="B7" s="5" t="s">
        <v>38</v>
      </c>
      <c r="C7" s="5">
        <v>6.2240000000000002</v>
      </c>
      <c r="D7" s="5" t="s">
        <v>39</v>
      </c>
      <c r="E7" s="5">
        <v>6.2240000000000002</v>
      </c>
      <c r="F7" s="5" t="s">
        <v>40</v>
      </c>
      <c r="G7" s="5">
        <v>6.2240000000000002</v>
      </c>
      <c r="H7" s="52" t="str">
        <f>ROUND(G8/C8*100,2)&amp;"%"</f>
        <v>100%</v>
      </c>
    </row>
    <row r="8" spans="1:8" s="4" customFormat="1" ht="35.25" customHeight="1">
      <c r="A8" s="35"/>
      <c r="B8" s="6" t="s">
        <v>1</v>
      </c>
      <c r="C8" s="5">
        <v>6.2240000000000002</v>
      </c>
      <c r="D8" s="6" t="s">
        <v>1</v>
      </c>
      <c r="E8" s="5">
        <v>6.2240000000000002</v>
      </c>
      <c r="F8" s="6" t="s">
        <v>1</v>
      </c>
      <c r="G8" s="5">
        <v>6.2240000000000002</v>
      </c>
      <c r="H8" s="53"/>
    </row>
    <row r="9" spans="1:8" s="4" customFormat="1">
      <c r="A9" s="33"/>
      <c r="B9" s="5" t="s">
        <v>41</v>
      </c>
      <c r="C9" s="5"/>
      <c r="D9" s="5" t="s">
        <v>41</v>
      </c>
      <c r="E9" s="5"/>
      <c r="F9" s="5" t="s">
        <v>41</v>
      </c>
      <c r="G9" s="5"/>
      <c r="H9" s="54"/>
    </row>
    <row r="10" spans="1:8" s="4" customFormat="1" ht="14.25" customHeight="1">
      <c r="A10" s="32" t="s">
        <v>2</v>
      </c>
      <c r="B10" s="30" t="s">
        <v>42</v>
      </c>
      <c r="C10" s="34"/>
      <c r="D10" s="31"/>
      <c r="E10" s="30" t="s">
        <v>3</v>
      </c>
      <c r="F10" s="34"/>
      <c r="G10" s="31"/>
      <c r="H10" s="6" t="s">
        <v>43</v>
      </c>
    </row>
    <row r="11" spans="1:8" s="4" customFormat="1" ht="51" customHeight="1">
      <c r="A11" s="33"/>
      <c r="B11" s="30" t="s">
        <v>172</v>
      </c>
      <c r="C11" s="34"/>
      <c r="D11" s="31"/>
      <c r="E11" s="30" t="s">
        <v>173</v>
      </c>
      <c r="F11" s="34"/>
      <c r="G11" s="31"/>
      <c r="H11" s="18">
        <v>1</v>
      </c>
    </row>
    <row r="12" spans="1:8" s="4" customFormat="1" ht="29.25" customHeight="1">
      <c r="A12" s="32" t="s">
        <v>4</v>
      </c>
      <c r="B12" s="6" t="s">
        <v>5</v>
      </c>
      <c r="C12" s="6" t="s">
        <v>44</v>
      </c>
      <c r="D12" s="30" t="s">
        <v>6</v>
      </c>
      <c r="E12" s="31"/>
      <c r="F12" s="6" t="s">
        <v>7</v>
      </c>
      <c r="G12" s="6" t="s">
        <v>45</v>
      </c>
      <c r="H12" s="6" t="s">
        <v>8</v>
      </c>
    </row>
    <row r="13" spans="1:8" s="4" customFormat="1" ht="29.25" customHeight="1">
      <c r="A13" s="35"/>
      <c r="B13" s="32" t="s">
        <v>9</v>
      </c>
      <c r="C13" s="20" t="s">
        <v>236</v>
      </c>
      <c r="D13" s="50" t="s">
        <v>125</v>
      </c>
      <c r="E13" s="51"/>
      <c r="F13" s="21" t="s">
        <v>119</v>
      </c>
      <c r="G13" s="22" t="s">
        <v>119</v>
      </c>
      <c r="H13" s="21">
        <v>10</v>
      </c>
    </row>
    <row r="14" spans="1:8" s="9" customFormat="1" ht="27.75" customHeight="1">
      <c r="A14" s="35"/>
      <c r="B14" s="35"/>
      <c r="C14" s="25" t="s">
        <v>235</v>
      </c>
      <c r="D14" s="42" t="s">
        <v>94</v>
      </c>
      <c r="E14" s="42"/>
      <c r="F14" s="10" t="s">
        <v>95</v>
      </c>
      <c r="G14" s="12">
        <v>1</v>
      </c>
      <c r="H14" s="10">
        <v>20</v>
      </c>
    </row>
    <row r="15" spans="1:8" s="4" customFormat="1" ht="29.25" customHeight="1">
      <c r="A15" s="35"/>
      <c r="B15" s="35"/>
      <c r="C15" s="20" t="s">
        <v>164</v>
      </c>
      <c r="D15" s="50" t="s">
        <v>237</v>
      </c>
      <c r="E15" s="51"/>
      <c r="F15" s="21" t="s">
        <v>119</v>
      </c>
      <c r="G15" s="22" t="s">
        <v>119</v>
      </c>
      <c r="H15" s="21">
        <v>10</v>
      </c>
    </row>
    <row r="16" spans="1:8" s="4" customFormat="1" ht="29.25" customHeight="1">
      <c r="A16" s="35"/>
      <c r="B16" s="35"/>
      <c r="C16" s="20" t="s">
        <v>150</v>
      </c>
      <c r="D16" s="50" t="s">
        <v>143</v>
      </c>
      <c r="E16" s="51"/>
      <c r="F16" s="21" t="s">
        <v>120</v>
      </c>
      <c r="G16" s="22" t="s">
        <v>120</v>
      </c>
      <c r="H16" s="21">
        <v>10</v>
      </c>
    </row>
    <row r="17" spans="1:8" s="4" customFormat="1" ht="29.25" customHeight="1">
      <c r="A17" s="35"/>
      <c r="B17" s="32" t="s">
        <v>52</v>
      </c>
      <c r="C17" s="20" t="s">
        <v>151</v>
      </c>
      <c r="D17" s="50" t="s">
        <v>159</v>
      </c>
      <c r="E17" s="51"/>
      <c r="F17" s="21" t="s">
        <v>119</v>
      </c>
      <c r="G17" s="22" t="s">
        <v>119</v>
      </c>
      <c r="H17" s="21">
        <v>10</v>
      </c>
    </row>
    <row r="18" spans="1:8" s="4" customFormat="1" ht="29.25" customHeight="1">
      <c r="A18" s="35"/>
      <c r="B18" s="35"/>
      <c r="C18" s="20" t="s">
        <v>166</v>
      </c>
      <c r="D18" s="50" t="s">
        <v>168</v>
      </c>
      <c r="E18" s="51"/>
      <c r="F18" s="21" t="s">
        <v>119</v>
      </c>
      <c r="G18" s="22" t="s">
        <v>119</v>
      </c>
      <c r="H18" s="21">
        <v>10</v>
      </c>
    </row>
    <row r="19" spans="1:8" s="4" customFormat="1" ht="29.25" customHeight="1">
      <c r="A19" s="35"/>
      <c r="B19" s="35"/>
      <c r="C19" s="20" t="s">
        <v>153</v>
      </c>
      <c r="D19" s="50" t="s">
        <v>175</v>
      </c>
      <c r="E19" s="51"/>
      <c r="F19" s="21" t="s">
        <v>121</v>
      </c>
      <c r="G19" s="22" t="s">
        <v>174</v>
      </c>
      <c r="H19" s="21">
        <v>10</v>
      </c>
    </row>
    <row r="20" spans="1:8" s="4" customFormat="1" ht="29.25" customHeight="1">
      <c r="A20" s="35"/>
      <c r="B20" s="32" t="s">
        <v>19</v>
      </c>
      <c r="C20" s="47" t="s">
        <v>167</v>
      </c>
      <c r="D20" s="50" t="s">
        <v>155</v>
      </c>
      <c r="E20" s="51"/>
      <c r="F20" s="21" t="s">
        <v>122</v>
      </c>
      <c r="G20" s="22" t="s">
        <v>122</v>
      </c>
      <c r="H20" s="21">
        <v>3</v>
      </c>
    </row>
    <row r="21" spans="1:8" s="4" customFormat="1" ht="29.25" customHeight="1">
      <c r="A21" s="35"/>
      <c r="B21" s="35"/>
      <c r="C21" s="48"/>
      <c r="D21" s="50" t="s">
        <v>156</v>
      </c>
      <c r="E21" s="51"/>
      <c r="F21" s="21" t="s">
        <v>122</v>
      </c>
      <c r="G21" s="22" t="s">
        <v>122</v>
      </c>
      <c r="H21" s="21">
        <v>4</v>
      </c>
    </row>
    <row r="22" spans="1:8" s="4" customFormat="1" ht="29.25" customHeight="1">
      <c r="A22" s="35"/>
      <c r="B22" s="33"/>
      <c r="C22" s="49"/>
      <c r="D22" s="50" t="s">
        <v>154</v>
      </c>
      <c r="E22" s="51"/>
      <c r="F22" s="21" t="s">
        <v>122</v>
      </c>
      <c r="G22" s="22" t="s">
        <v>224</v>
      </c>
      <c r="H22" s="21">
        <v>2</v>
      </c>
    </row>
    <row r="23" spans="1:8" s="4" customFormat="1" ht="29.25" customHeight="1">
      <c r="A23" s="35"/>
      <c r="B23" s="6" t="s">
        <v>21</v>
      </c>
      <c r="C23" s="22" t="s">
        <v>163</v>
      </c>
      <c r="D23" s="50" t="s">
        <v>123</v>
      </c>
      <c r="E23" s="51"/>
      <c r="F23" s="24">
        <v>1</v>
      </c>
      <c r="G23" s="23">
        <v>1</v>
      </c>
      <c r="H23" s="21">
        <v>10</v>
      </c>
    </row>
    <row r="24" spans="1:8" s="4" customFormat="1" ht="15.75" customHeight="1">
      <c r="A24" s="33"/>
      <c r="B24" s="30" t="s">
        <v>23</v>
      </c>
      <c r="C24" s="34"/>
      <c r="D24" s="34"/>
      <c r="E24" s="34"/>
      <c r="F24" s="34"/>
      <c r="G24" s="31"/>
      <c r="H24" s="5">
        <f>SUM(H13:H23)</f>
        <v>99</v>
      </c>
    </row>
    <row r="25" spans="1:8" s="4" customFormat="1" ht="71.25" customHeight="1">
      <c r="A25" s="6" t="s">
        <v>24</v>
      </c>
      <c r="B25" s="36" t="s">
        <v>176</v>
      </c>
      <c r="C25" s="38"/>
      <c r="D25" s="38"/>
      <c r="E25" s="38"/>
      <c r="F25" s="38"/>
      <c r="G25" s="38"/>
      <c r="H25" s="37"/>
    </row>
    <row r="26" spans="1:8" s="4" customFormat="1" ht="24" customHeight="1">
      <c r="A26" s="7" t="s">
        <v>55</v>
      </c>
      <c r="B26" s="39" t="s">
        <v>234</v>
      </c>
      <c r="C26" s="39"/>
      <c r="D26" s="39"/>
      <c r="E26" s="7" t="s">
        <v>10</v>
      </c>
      <c r="F26" s="39">
        <v>6540212</v>
      </c>
      <c r="G26" s="39"/>
      <c r="H26" s="39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B17:B19"/>
    <mergeCell ref="B24:G24"/>
    <mergeCell ref="D13:E13"/>
    <mergeCell ref="D15:E15"/>
    <mergeCell ref="D16:E16"/>
    <mergeCell ref="D17:E17"/>
    <mergeCell ref="D18:E18"/>
    <mergeCell ref="D19:E19"/>
    <mergeCell ref="D14:E14"/>
    <mergeCell ref="B25:H25"/>
    <mergeCell ref="B26:D26"/>
    <mergeCell ref="F26:H26"/>
    <mergeCell ref="B20:B22"/>
    <mergeCell ref="C20:C22"/>
    <mergeCell ref="D23:E23"/>
    <mergeCell ref="D20:E20"/>
    <mergeCell ref="D21:E21"/>
    <mergeCell ref="D22:E22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填报表单</vt:lpstr>
      <vt:lpstr>示例说明</vt:lpstr>
      <vt:lpstr>1消防设施维修改造</vt:lpstr>
      <vt:lpstr>2污水处理经费</vt:lpstr>
      <vt:lpstr>3防静电地板</vt:lpstr>
      <vt:lpstr>4家具购置</vt:lpstr>
      <vt:lpstr>5大型烤漆橱窗</vt:lpstr>
      <vt:lpstr>6监控设备线材</vt:lpstr>
      <vt:lpstr>7印刷</vt:lpstr>
      <vt:lpstr>8综合楼设计费</vt:lpstr>
      <vt:lpstr>9污水处理费</vt:lpstr>
      <vt:lpstr>10学生体检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2021-05-17T01:53:37Z</dcterms:modified>
</cp:coreProperties>
</file>