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firstSheet="12" activeTab="12"/>
  </bookViews>
  <sheets>
    <sheet name="敬上特教活动教室" sheetId="2" r:id="rId1"/>
    <sheet name="大因小学附属" sheetId="3" r:id="rId2"/>
    <sheet name="敬上屋面防水" sheetId="4" r:id="rId3"/>
    <sheet name="防陵屋面防水" sheetId="5" r:id="rId4"/>
    <sheet name="任庄屋面防水" sheetId="6" r:id="rId5"/>
    <sheet name="中心校地面改造" sheetId="7" r:id="rId6"/>
    <sheet name="大因小学图书桌椅采购" sheetId="8" r:id="rId7"/>
    <sheet name="大因小学防静电地板" sheetId="9" r:id="rId8"/>
    <sheet name="李迪城厕所改造 " sheetId="10" r:id="rId9"/>
    <sheet name="于迪城厕所改造" sheetId="11" r:id="rId10"/>
    <sheet name="大东张小学综合楼及附属" sheetId="12" r:id="rId11"/>
    <sheet name="防陵小学附属" sheetId="13" r:id="rId12"/>
    <sheet name="大因小学综合楼及附属" sheetId="14" r:id="rId13"/>
    <sheet name="大因多媒体" sheetId="15" r:id="rId14"/>
    <sheet name="防陵多媒体" sheetId="16" r:id="rId15"/>
    <sheet name="督学经费" sheetId="17" r:id="rId16"/>
    <sheet name="成教经费" sheetId="18" r:id="rId17"/>
    <sheet name="体检" sheetId="19" r:id="rId18"/>
    <sheet name="大因幼儿园附属建设" sheetId="20" r:id="rId19"/>
    <sheet name="大因幼儿园附属项目" sheetId="21" r:id="rId20"/>
    <sheet name="葛村综合楼" sheetId="22" r:id="rId21"/>
    <sheet name="小因屋面防水" sheetId="23" r:id="rId22"/>
    <sheet name="大因幼儿园墙体喷绘" sheetId="24" r:id="rId23"/>
    <sheet name="大因幼儿园监控" sheetId="25" r:id="rId24"/>
    <sheet name="大因幼儿园铺装" sheetId="26" r:id="rId25"/>
    <sheet name="葛村监控" sheetId="27" r:id="rId26"/>
    <sheet name="王村幼儿园粉刷及维修" sheetId="28" r:id="rId27"/>
    <sheet name="王村幼儿园铺装" sheetId="29" r:id="rId28"/>
    <sheet name="小因幼儿园操场改造" sheetId="30" r:id="rId29"/>
    <sheet name="葛村幼儿园综合楼" sheetId="31" r:id="rId30"/>
    <sheet name="于迪幼儿园活动房" sheetId="32" r:id="rId31"/>
  </sheets>
  <calcPr calcId="144525"/>
</workbook>
</file>

<file path=xl/sharedStrings.xml><?xml version="1.0" encoding="utf-8"?>
<sst xmlns="http://schemas.openxmlformats.org/spreadsheetml/2006/main" count="2074" uniqueCount="182">
  <si>
    <t>附件2：</t>
  </si>
  <si>
    <t>部门预算一般项目绩效自评表</t>
  </si>
  <si>
    <t>（2020年度）</t>
  </si>
  <si>
    <t>填报单位：保定市徐水区大因镇中心学校</t>
  </si>
  <si>
    <t>金额单位：万元</t>
  </si>
  <si>
    <t>一、基本情况</t>
  </si>
  <si>
    <t>项目名称</t>
  </si>
  <si>
    <t>提前下达2020年特殊教育中央补助资金预算</t>
  </si>
  <si>
    <t>实施（主管）单位</t>
  </si>
  <si>
    <t>保定市徐水区教育和体育局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</si>
  <si>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</si>
  <si>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</si>
  <si>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</si>
  <si>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</si>
  <si>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</si>
  <si>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</si>
  <si>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</si>
  <si>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</si>
  <si>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</si>
  <si>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</si>
  <si>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</si>
  <si>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</si>
  <si>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</si>
  <si>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</si>
  <si>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改善学生生活条件，购置专用设备等。</t>
  </si>
  <si>
    <t>改善学生活动场所及生活设施，提高办学水平。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</si>
  <si>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</si>
  <si>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</si>
  <si>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</si>
  <si>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</si>
  <si>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</si>
  <si>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</si>
  <si>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</si>
  <si>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</si>
  <si>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 xml:space="preserve">数量指标（20） </t>
  </si>
  <si>
    <t>95人享受该政策（20）</t>
  </si>
  <si>
    <t>质量指标（10）</t>
  </si>
  <si>
    <t>解决安全隐患（10）</t>
  </si>
  <si>
    <t>实效指标（10）</t>
  </si>
  <si>
    <t>按时间节点完成(10)</t>
  </si>
  <si>
    <t>成本指标（10）</t>
  </si>
  <si>
    <t>生均财政投入标准(10)</t>
  </si>
  <si>
    <t>效益指标（30）</t>
  </si>
  <si>
    <t>经济效益指标（6）</t>
  </si>
  <si>
    <t>学前教育公用经费的保障，减轻了家长的经济负担(6)</t>
  </si>
  <si>
    <t>社会效益指标（8）</t>
  </si>
  <si>
    <t>提高学校知名度(8)</t>
  </si>
  <si>
    <t>生态效益指标（8）</t>
  </si>
  <si>
    <t>改善学生生活环境(8)</t>
  </si>
  <si>
    <t>可持续影响指标（8）</t>
  </si>
  <si>
    <t>学生的整体素质提高将影响社会的整体素质提高(8)</t>
  </si>
  <si>
    <t>满意度指标（10）</t>
  </si>
  <si>
    <t>学生家长对义务教育实施公用经费保障的满意度(10)</t>
  </si>
  <si>
    <t>预算执行率（10）</t>
  </si>
  <si>
    <t>学校按学期完成资金情况（10）</t>
  </si>
  <si>
    <t>总分</t>
  </si>
  <si>
    <t>五、存在问题、原因及下一步整改措施</t>
  </si>
  <si>
    <t>无</t>
  </si>
  <si>
    <t>填报人：</t>
  </si>
  <si>
    <t>杨航</t>
  </si>
  <si>
    <t>联系电话：</t>
  </si>
  <si>
    <t>0312-6540782</t>
  </si>
  <si>
    <t>下达2020年城乡义务教育省级补助资金预算（大因镇大因小学附属工程）</t>
  </si>
  <si>
    <t>保障义务教育阶段学校良好的育人环境</t>
  </si>
  <si>
    <t>保证义务教育学校学生均能享受良好的教学环境</t>
  </si>
  <si>
    <t>保证义务教育阶段学校学生均能享受良好的教学环境（20）</t>
  </si>
  <si>
    <t>保障义务教育阶段学校校舍安全（10）</t>
  </si>
  <si>
    <t>按时间节点完成，保证正常运转(10)</t>
  </si>
  <si>
    <t>节约资金，保障资金利用率最大化(10)</t>
  </si>
  <si>
    <t>义务教育公用经费的保障，减轻了家长的经济负担(6)</t>
  </si>
  <si>
    <t>保障了学校的运转，提高了办学水平(8)</t>
  </si>
  <si>
    <t>改善学校办学环境(8)</t>
  </si>
  <si>
    <t>中小学（幼儿园）修缮项目-大因镇敬上小学综合楼屋面防水工程</t>
  </si>
  <si>
    <t>改善学校办学条件，解决学校安全隐患</t>
  </si>
  <si>
    <t>提升了学校办学水平，提高了社会及师生对学校的满意度</t>
  </si>
  <si>
    <t>预算安排维修改造项目数（20）</t>
  </si>
  <si>
    <t>改善办学条件(8)</t>
  </si>
  <si>
    <t>解决安全隐患，保障师生安全(8)</t>
  </si>
  <si>
    <t>群众对教育的整体满意度(10)</t>
  </si>
  <si>
    <t>中小学（幼儿园）修缮项目-大因镇防陵小学屋面防水</t>
  </si>
  <si>
    <t>保障义务教育阶段学校校舍安全</t>
  </si>
  <si>
    <t>所有义务教育学校学生均能享受良好的教学环境</t>
  </si>
  <si>
    <t>质量指标（15）</t>
  </si>
  <si>
    <t>保障义务教育阶段学校校舍安全（15）</t>
  </si>
  <si>
    <t>实效指标（15）</t>
  </si>
  <si>
    <t>按时间节点完成，保证正常运转(15)</t>
  </si>
  <si>
    <t>得到广大群众的充分认可(8)</t>
  </si>
  <si>
    <t>中小学（幼儿园）修缮项目-大因镇任庄小学屋面防水</t>
  </si>
  <si>
    <t>教育投入-大因镇中心学校地面及围墙维修工程</t>
  </si>
  <si>
    <t>保障学校地面及围墙安全</t>
  </si>
  <si>
    <t>保证学校安全舒适的教育教学环境</t>
  </si>
  <si>
    <t>保证学校教育享受良好的教学环境（20）</t>
  </si>
  <si>
    <t>保障学校地面及围墙安全（15）</t>
  </si>
  <si>
    <t>经济效益指标（10）</t>
  </si>
  <si>
    <t>学校经费的保障，减轻了学校的经济负担(10)</t>
  </si>
  <si>
    <t>社会效益指标（10）</t>
  </si>
  <si>
    <t>保障了学校的运转，提高了办学水平(10)</t>
  </si>
  <si>
    <t>生态效益指标（10）</t>
  </si>
  <si>
    <t>改善学校办学环境(10)</t>
  </si>
  <si>
    <t>教育投入－大因镇大因小学图书室书柜桌椅采购</t>
  </si>
  <si>
    <t>教育投入－大因镇大因小学微机室防静电地板工程</t>
  </si>
  <si>
    <t>教育投入－大因镇李迪城小学厕所改造工程</t>
  </si>
  <si>
    <t>保证所有义务教育学校学生均能享受良好的教学环境</t>
  </si>
  <si>
    <t>教育投入－大因镇于迪城小学厕所改造</t>
  </si>
  <si>
    <t>教育投入－大因镇大东张小学综合楼及附属</t>
  </si>
  <si>
    <t>义务教育学校学生均能享受良好的教学环境</t>
  </si>
  <si>
    <t>教育投入－徐水区大因镇防陵小学附属项目</t>
  </si>
  <si>
    <t>教育投入－徐水县大因镇大因小学综合楼及附属建设项目</t>
  </si>
  <si>
    <t>教育投入－保定市徐水区大因镇大因小学多媒体教学设备采购</t>
  </si>
  <si>
    <t>保障了义务教育阶段学校良好的育人环境。</t>
  </si>
  <si>
    <t>保证所有义务教育阶段学校学生均能享受良好的教学环境（20）</t>
  </si>
  <si>
    <t>质量指标（20）</t>
  </si>
  <si>
    <t>保障义务教育阶段学校校舍安全（20）</t>
  </si>
  <si>
    <t>改善学校教育教学环境(8)</t>
  </si>
  <si>
    <t>教育投入－保定市徐水区大因镇防陵小学多媒体教学设备采购</t>
  </si>
  <si>
    <t>义务教育阶段学校能够正常运转(10)</t>
  </si>
  <si>
    <t>督学责任区开展业务活动经费</t>
  </si>
  <si>
    <t>为充分发挥教育督导职能，加强督学队伍建设，提高教育督导工作水平，促进教育事业科学发展。</t>
  </si>
  <si>
    <t>督导辖区学校（幼儿园）开展业务活动及基础能力提升建设，维护了教学秩序及稳定。</t>
  </si>
  <si>
    <t>结项鉴定优秀等级项目数量占结项总数量的比例（20）</t>
  </si>
  <si>
    <t>督导学校业务覆盖情况（20）</t>
  </si>
  <si>
    <t>督导经费发放完成情况(10)</t>
  </si>
  <si>
    <t>教育公用经费的保障，减轻了家长的经济负担(10)</t>
  </si>
  <si>
    <t>得到广大群众的充分认可(10)</t>
  </si>
  <si>
    <t>长期满足人民群众的需求(10）</t>
  </si>
  <si>
    <t>师生满意度(10)</t>
  </si>
  <si>
    <t>按学期完成资金情况（10）</t>
  </si>
  <si>
    <t>成人教育经费</t>
  </si>
  <si>
    <t>用于我镇成人学校建设，重点打造我镇成人学校等特色学校的建设。</t>
  </si>
  <si>
    <t>大力加强了成人岗位培训，多方面培训种、养、殖专业户。</t>
  </si>
  <si>
    <t>调查对象覆盖率（20）</t>
  </si>
  <si>
    <t>成人教育学员优秀率（10）</t>
  </si>
  <si>
    <t>成人教育经费完成率(10)</t>
  </si>
  <si>
    <t>按照成教经费政策依据落实(10)</t>
  </si>
  <si>
    <t>带动社会资金投入与扶持奖励资金的比例(6)</t>
  </si>
  <si>
    <t>长期满足人民群众的需求(8)</t>
  </si>
  <si>
    <t>义务教育阶段学生体检经费</t>
  </si>
  <si>
    <t>提高农村中小学生健康体质和全面发展</t>
  </si>
  <si>
    <t>促进了教育均衡发展，保障了学生的健康</t>
  </si>
  <si>
    <t>在校生完成全部体检（20）</t>
  </si>
  <si>
    <t>提高学生健康体质（10）</t>
  </si>
  <si>
    <t>全体学生体检完成率(10)</t>
  </si>
  <si>
    <t>按学生人数依据政策落实(10)</t>
  </si>
  <si>
    <t>提升社会对学校教育认可度(8)</t>
  </si>
  <si>
    <t>长期较好地加强学生体检工作(8)</t>
  </si>
  <si>
    <t>群众对学校满意度(10)</t>
  </si>
  <si>
    <t>学校完成体检经费支出情况（10）</t>
  </si>
  <si>
    <t>下达2020年支持学前教育发展中央资金预算（徐水区大因镇大因幼儿园附属建设）</t>
  </si>
  <si>
    <t>保障幼儿教育阶段学校校舍安全</t>
  </si>
  <si>
    <t>改善办学条件，提升学校办学水平</t>
  </si>
  <si>
    <t>学前教育公用经费的保障，减轻了家长的经济负担(10)</t>
  </si>
  <si>
    <t>改善办学条件(10)</t>
  </si>
  <si>
    <t>下达2020年支持学前教育发展省级补助资金预算（大因镇大因幼儿园附属项目）</t>
  </si>
  <si>
    <t>大因镇葛村幼儿园综合楼资金</t>
  </si>
  <si>
    <t>保障幼儿教育阶段学校校舍安全，改善办学条件，提升学校办学水平</t>
  </si>
  <si>
    <t>按拨款进度如期完成</t>
  </si>
  <si>
    <t>学校综合楼经费完成率(10)</t>
  </si>
  <si>
    <t>改善学校环境(8)</t>
  </si>
  <si>
    <t>中小学（幼儿园）修缮项目-大因镇小因幼儿园屋面防水</t>
  </si>
  <si>
    <t>保障学前教育阶段学校校舍安全</t>
  </si>
  <si>
    <t>所有学前教育学校学生均能享受良好的教学环境</t>
  </si>
  <si>
    <t>改善优化学校环境(8)</t>
  </si>
  <si>
    <t>教育投入－大因镇大因幼儿园活动室墙体喷绘</t>
  </si>
  <si>
    <t>保障学前教育良好的育人环境</t>
  </si>
  <si>
    <t>保证所有学前教育学校学生均能享受良好的教学环境</t>
  </si>
  <si>
    <t>保证学前教育阶段学校学生均能享受良好的教学环境（20）</t>
  </si>
  <si>
    <t>保障学前教育阶段学校校舍安全（10）</t>
  </si>
  <si>
    <t>教育投入－大因镇大因幼儿园监控系统安装工程</t>
  </si>
  <si>
    <t>保障学前教育阶段学校校园安全（10）</t>
  </si>
  <si>
    <t>改善学校办学环境，保障师生安全(8)</t>
  </si>
  <si>
    <t>教育投入－大因镇大因幼儿园室内外铺装PVC地板、人造草坪工程</t>
  </si>
  <si>
    <t>保障学前教育阶段学校校舍安全（15）</t>
  </si>
  <si>
    <t>教育投入－大因镇葛村幼儿园监控系统安装工程</t>
  </si>
  <si>
    <t>教育投入－大因镇王村幼儿园室内粉刷及维修工程</t>
  </si>
  <si>
    <t>教育投入－大因镇王村幼儿园室内外铺装PVC地板工程</t>
  </si>
  <si>
    <t>教育投入－大因镇小因幼儿园操场改造工程</t>
  </si>
  <si>
    <t>保障学前教育阶段学校运动场地安全（15）</t>
  </si>
  <si>
    <t>学生的素质提高将影响社会的整体素质提高(8)</t>
  </si>
  <si>
    <t>教育投入－大因镇葛村幼儿园综合楼</t>
  </si>
  <si>
    <t>幼儿教育阶段学生均能享受良好的教学环境</t>
  </si>
  <si>
    <t>教育投入－徐水县大因镇第四中心幼儿园活动用房建设项目</t>
  </si>
  <si>
    <t>保证幼儿教育阶段学生均能享受良好的教学环境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</si>
</sst>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b/>
      <sz val="18"/>
      <color theme="1"/>
      <name val="宋体"/>
      <charset val="134"/>
    </font>
    <font>
      <sz val="10"/>
      <color theme="1"/>
      <name val="仿宋_GB2312"/>
      <charset val="134"/>
    </font>
    <font>
      <sz val="11"/>
      <color indexed="8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仿宋_GB2312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2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0" fillId="0" borderId="0" xfId="50" applyAlignment="1">
      <alignment vertical="center" wrapText="1"/>
    </xf>
    <xf numFmtId="0" fontId="1" fillId="0" borderId="0" xfId="50" applyFont="1" applyAlignment="1">
      <alignment horizontal="center" vertical="center"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1" xfId="50" applyFont="1" applyBorder="1" applyAlignment="1">
      <alignment horizontal="right" vertical="center" wrapText="1"/>
    </xf>
    <xf numFmtId="0" fontId="1" fillId="0" borderId="2" xfId="50" applyFont="1" applyBorder="1" applyAlignment="1">
      <alignment vertical="center" wrapText="1"/>
    </xf>
    <xf numFmtId="0" fontId="1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 wrapText="1"/>
    </xf>
    <xf numFmtId="0" fontId="4" fillId="0" borderId="2" xfId="50" applyFont="1" applyFill="1" applyBorder="1" applyAlignment="1">
      <alignment vertical="center" wrapText="1"/>
    </xf>
    <xf numFmtId="9" fontId="1" fillId="0" borderId="5" xfId="50" applyNumberFormat="1" applyFont="1" applyBorder="1" applyAlignment="1">
      <alignment horizontal="center" vertical="center" wrapText="1"/>
    </xf>
    <xf numFmtId="9" fontId="1" fillId="0" borderId="6" xfId="50" applyNumberFormat="1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9" fontId="1" fillId="0" borderId="7" xfId="50" applyNumberFormat="1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9" fontId="1" fillId="0" borderId="2" xfId="50" applyNumberFormat="1" applyFont="1" applyBorder="1" applyAlignment="1">
      <alignment vertical="center" wrapText="1"/>
    </xf>
    <xf numFmtId="49" fontId="6" fillId="0" borderId="0" xfId="0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3" fillId="0" borderId="3" xfId="50" applyFont="1" applyBorder="1" applyAlignment="1">
      <alignment horizontal="left" vertical="center" wrapText="1"/>
    </xf>
    <xf numFmtId="0" fontId="3" fillId="0" borderId="4" xfId="50" applyFont="1" applyBorder="1" applyAlignment="1">
      <alignment horizontal="left" vertical="center" wrapText="1"/>
    </xf>
    <xf numFmtId="0" fontId="7" fillId="0" borderId="3" xfId="50" applyFont="1" applyBorder="1" applyAlignment="1">
      <alignment horizontal="left" vertical="center" wrapText="1"/>
    </xf>
    <xf numFmtId="0" fontId="7" fillId="0" borderId="4" xfId="50" applyFont="1" applyBorder="1" applyAlignment="1">
      <alignment horizontal="left" vertical="center" wrapText="1"/>
    </xf>
    <xf numFmtId="49" fontId="8" fillId="0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Fill="1" applyBorder="1" applyAlignment="1" applyProtection="1">
      <alignment vertical="top"/>
      <protection locked="0"/>
    </xf>
    <xf numFmtId="0" fontId="1" fillId="0" borderId="3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shrinkToFit="1"/>
    </xf>
    <xf numFmtId="0" fontId="9" fillId="0" borderId="4" xfId="0" applyFont="1" applyFill="1" applyBorder="1" applyAlignment="1">
      <alignment horizontal="left" vertical="center" shrinkToFit="1"/>
    </xf>
    <xf numFmtId="0" fontId="9" fillId="0" borderId="2" xfId="0" applyFont="1" applyFill="1" applyBorder="1" applyAlignment="1">
      <alignment vertical="center"/>
    </xf>
    <xf numFmtId="0" fontId="1" fillId="0" borderId="8" xfId="50" applyFont="1" applyBorder="1" applyAlignment="1">
      <alignment horizontal="left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9" xfId="50" applyFont="1" applyBorder="1" applyAlignment="1">
      <alignment horizontal="left" vertical="center" wrapText="1"/>
    </xf>
    <xf numFmtId="0" fontId="10" fillId="0" borderId="0" xfId="50" applyFont="1" applyAlignment="1">
      <alignment vertical="center" wrapText="1"/>
    </xf>
    <xf numFmtId="0" fontId="11" fillId="0" borderId="2" xfId="49" applyFont="1" applyBorder="1" applyAlignment="1">
      <alignment horizontal="left" vertical="center" wrapText="1"/>
    </xf>
    <xf numFmtId="49" fontId="8" fillId="0" borderId="0" xfId="0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 applyBorder="1" applyAlignment="1" applyProtection="1">
      <alignment vertical="top"/>
      <protection locked="0"/>
    </xf>
    <xf numFmtId="0" fontId="0" fillId="0" borderId="2" xfId="49" applyFont="1" applyBorder="1" applyAlignment="1">
      <alignment horizontal="left" vertical="center" wrapText="1"/>
    </xf>
    <xf numFmtId="49" fontId="12" fillId="0" borderId="0" xfId="0" applyNumberFormat="1" applyFont="1" applyFill="1" applyBorder="1" applyAlignment="1" applyProtection="1">
      <alignment vertical="center" wrapText="1"/>
      <protection locked="0"/>
    </xf>
    <xf numFmtId="0" fontId="12" fillId="0" borderId="0" xfId="0" applyFont="1" applyFill="1" applyBorder="1" applyAlignment="1" applyProtection="1">
      <alignment vertical="top"/>
      <protection locked="0"/>
    </xf>
    <xf numFmtId="49" fontId="6" fillId="0" borderId="2" xfId="0" applyNumberFormat="1" applyFont="1" applyFill="1" applyBorder="1" applyAlignment="1" applyProtection="1">
      <alignment vertical="center" wrapText="1"/>
      <protection locked="0"/>
    </xf>
    <xf numFmtId="0" fontId="6" fillId="0" borderId="2" xfId="0" applyFont="1" applyFill="1" applyBorder="1" applyAlignment="1" applyProtection="1">
      <alignment vertical="top"/>
      <protection locked="0"/>
    </xf>
    <xf numFmtId="0" fontId="1" fillId="0" borderId="2" xfId="50" applyFont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/>
    </xf>
    <xf numFmtId="0" fontId="7" fillId="0" borderId="2" xfId="50" applyFont="1" applyBorder="1" applyAlignment="1">
      <alignment horizontal="left" vertical="center" wrapText="1"/>
    </xf>
    <xf numFmtId="49" fontId="12" fillId="0" borderId="2" xfId="0" applyNumberFormat="1" applyFont="1" applyFill="1" applyBorder="1" applyAlignment="1" applyProtection="1">
      <alignment vertical="center" wrapText="1"/>
      <protection locked="0"/>
    </xf>
    <xf numFmtId="0" fontId="12" fillId="0" borderId="2" xfId="0" applyFont="1" applyFill="1" applyBorder="1" applyAlignment="1" applyProtection="1">
      <alignment vertical="top"/>
      <protection locked="0"/>
    </xf>
    <xf numFmtId="9" fontId="1" fillId="0" borderId="2" xfId="50" applyNumberFormat="1" applyFont="1" applyBorder="1" applyAlignment="1">
      <alignment horizontal="right" vertical="center" wrapText="1"/>
    </xf>
    <xf numFmtId="0" fontId="7" fillId="0" borderId="3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3" workbookViewId="0">
      <selection activeCell="B24" sqref="B24:H24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7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4</v>
      </c>
      <c r="D7" s="8" t="s">
        <v>16</v>
      </c>
      <c r="E7" s="17">
        <v>4</v>
      </c>
      <c r="F7" s="8" t="s">
        <v>17</v>
      </c>
      <c r="G7" s="17">
        <v>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4</v>
      </c>
      <c r="D8" s="9" t="s">
        <v>18</v>
      </c>
      <c r="E8" s="17">
        <v>4</v>
      </c>
      <c r="F8" s="9" t="s">
        <v>18</v>
      </c>
      <c r="G8" s="17">
        <v>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24</v>
      </c>
      <c r="C11" s="22"/>
      <c r="D11" s="13"/>
      <c r="E11" s="12" t="s">
        <v>25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35</v>
      </c>
      <c r="E13" s="24"/>
      <c r="F13" s="25">
        <v>0.95</v>
      </c>
      <c r="G13" s="25">
        <v>0.95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37</v>
      </c>
      <c r="E14" s="27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39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4" t="s">
        <v>41</v>
      </c>
      <c r="E16" s="35"/>
      <c r="F16" s="25">
        <v>0.95</v>
      </c>
      <c r="G16" s="25">
        <v>0.95</v>
      </c>
      <c r="H16" s="8">
        <v>10</v>
      </c>
    </row>
    <row r="17" s="1" customFormat="1" ht="47" customHeight="1" spans="1:8">
      <c r="A17" s="16"/>
      <c r="B17" s="14" t="s">
        <v>42</v>
      </c>
      <c r="C17" s="14" t="s">
        <v>43</v>
      </c>
      <c r="D17" s="32" t="s">
        <v>44</v>
      </c>
      <c r="E17" s="33"/>
      <c r="F17" s="25">
        <v>0.95</v>
      </c>
      <c r="G17" s="25">
        <v>0.95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46</v>
      </c>
      <c r="E18" s="27"/>
      <c r="F18" s="25">
        <v>0.95</v>
      </c>
      <c r="G18" s="25">
        <v>0.95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48</v>
      </c>
      <c r="E19" s="35"/>
      <c r="F19" s="25">
        <v>0.95</v>
      </c>
      <c r="G19" s="25">
        <v>0.95</v>
      </c>
      <c r="H19" s="8">
        <v>8</v>
      </c>
    </row>
    <row r="20" s="1" customFormat="1" ht="33.95" customHeight="1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0.95</v>
      </c>
      <c r="G21" s="25">
        <v>0.95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3" workbookViewId="0">
      <selection activeCell="I19" sqref="I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62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76</v>
      </c>
      <c r="D7" s="8" t="s">
        <v>16</v>
      </c>
      <c r="E7" s="17">
        <v>76</v>
      </c>
      <c r="F7" s="8" t="s">
        <v>17</v>
      </c>
      <c r="G7" s="17">
        <v>66.15</v>
      </c>
      <c r="H7" s="18">
        <f>G7/C7*100%</f>
        <v>0.870394736842105</v>
      </c>
    </row>
    <row r="8" s="1" customFormat="1" ht="35.25" customHeight="1" spans="1:8">
      <c r="A8" s="16"/>
      <c r="B8" s="9" t="s">
        <v>18</v>
      </c>
      <c r="C8" s="17">
        <v>76</v>
      </c>
      <c r="D8" s="9" t="s">
        <v>18</v>
      </c>
      <c r="E8" s="17">
        <v>76</v>
      </c>
      <c r="F8" s="9" t="s">
        <v>18</v>
      </c>
      <c r="G8" s="17">
        <v>66.15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63</v>
      </c>
      <c r="C11" s="22"/>
      <c r="D11" s="13"/>
      <c r="E11" s="12" t="s">
        <v>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33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36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2" workbookViewId="0">
      <selection activeCell="H19" sqref="H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5" customHeight="1" spans="1:8">
      <c r="A5" s="8" t="s">
        <v>5</v>
      </c>
      <c r="B5" s="9" t="s">
        <v>6</v>
      </c>
      <c r="C5" s="10" t="s">
        <v>72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10.4</v>
      </c>
      <c r="D7" s="8" t="s">
        <v>16</v>
      </c>
      <c r="E7" s="17">
        <v>10.4</v>
      </c>
      <c r="F7" s="8" t="s">
        <v>17</v>
      </c>
      <c r="G7" s="17">
        <v>10.4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10.4</v>
      </c>
      <c r="D8" s="9" t="s">
        <v>18</v>
      </c>
      <c r="E8" s="17">
        <v>10.4</v>
      </c>
      <c r="F8" s="9" t="s">
        <v>18</v>
      </c>
      <c r="G8" s="17">
        <v>10.4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73</v>
      </c>
      <c r="C11" s="22"/>
      <c r="D11" s="13"/>
      <c r="E11" s="12" t="s">
        <v>74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46" t="s">
        <v>75</v>
      </c>
      <c r="E13" s="46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44" t="s">
        <v>37</v>
      </c>
      <c r="E14" s="45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36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36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0.9</v>
      </c>
      <c r="G17" s="25">
        <v>0.9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76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44" t="s">
        <v>77</v>
      </c>
      <c r="E20" s="45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78</v>
      </c>
      <c r="E21" s="31"/>
      <c r="F21" s="25">
        <v>0.95</v>
      </c>
      <c r="G21" s="25">
        <v>0.95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2" workbookViewId="0">
      <selection activeCell="I18" sqref="I18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79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2.89</v>
      </c>
      <c r="D7" s="8" t="s">
        <v>16</v>
      </c>
      <c r="E7" s="17">
        <v>2.89</v>
      </c>
      <c r="F7" s="8" t="s">
        <v>17</v>
      </c>
      <c r="G7" s="17">
        <v>2.89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2.89</v>
      </c>
      <c r="D8" s="9" t="s">
        <v>18</v>
      </c>
      <c r="E8" s="17">
        <v>2.89</v>
      </c>
      <c r="F8" s="9" t="s">
        <v>18</v>
      </c>
      <c r="G8" s="17">
        <v>2.89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81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83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45" customHeight="1" spans="1:8">
      <c r="A16" s="16"/>
      <c r="B16" s="14" t="s">
        <v>42</v>
      </c>
      <c r="C16" s="14" t="s">
        <v>43</v>
      </c>
      <c r="D16" s="32" t="s">
        <v>69</v>
      </c>
      <c r="E16" s="33"/>
      <c r="F16" s="25">
        <v>0.9</v>
      </c>
      <c r="G16" s="25">
        <v>0.9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86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0.95</v>
      </c>
      <c r="G20" s="25">
        <v>0.95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3" workbookViewId="0">
      <selection activeCell="I19" sqref="I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87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2.7</v>
      </c>
      <c r="D7" s="8" t="s">
        <v>16</v>
      </c>
      <c r="E7" s="17">
        <v>2.7</v>
      </c>
      <c r="F7" s="8" t="s">
        <v>17</v>
      </c>
      <c r="G7" s="17">
        <v>2.7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2.7</v>
      </c>
      <c r="D8" s="9" t="s">
        <v>18</v>
      </c>
      <c r="E8" s="17">
        <v>2.7</v>
      </c>
      <c r="F8" s="9" t="s">
        <v>18</v>
      </c>
      <c r="G8" s="17">
        <v>2.7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81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83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67</v>
      </c>
      <c r="E15" s="29"/>
      <c r="F15" s="25">
        <v>0.9</v>
      </c>
      <c r="G15" s="25">
        <v>0.9</v>
      </c>
      <c r="H15" s="8">
        <v>15</v>
      </c>
    </row>
    <row r="16" s="1" customFormat="1" ht="49" customHeight="1" spans="1:8">
      <c r="A16" s="16"/>
      <c r="B16" s="14" t="s">
        <v>42</v>
      </c>
      <c r="C16" s="14" t="s">
        <v>43</v>
      </c>
      <c r="D16" s="32" t="s">
        <v>69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opLeftCell="A13" workbookViewId="0">
      <selection activeCell="C5" sqref="C5:D5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88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9</v>
      </c>
      <c r="D7" s="8" t="s">
        <v>16</v>
      </c>
      <c r="E7" s="17">
        <v>9</v>
      </c>
      <c r="F7" s="8" t="s">
        <v>17</v>
      </c>
      <c r="G7" s="17">
        <v>9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9</v>
      </c>
      <c r="D8" s="9" t="s">
        <v>18</v>
      </c>
      <c r="E8" s="17">
        <v>9</v>
      </c>
      <c r="F8" s="9" t="s">
        <v>18</v>
      </c>
      <c r="G8" s="17">
        <v>9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89</v>
      </c>
      <c r="C11" s="22"/>
      <c r="D11" s="13"/>
      <c r="E11" s="12" t="s">
        <v>90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91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44" t="s">
        <v>92</v>
      </c>
      <c r="E14" s="45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36" customHeight="1" spans="1:8">
      <c r="A16" s="16"/>
      <c r="B16" s="14" t="s">
        <v>42</v>
      </c>
      <c r="C16" s="14" t="s">
        <v>93</v>
      </c>
      <c r="D16" s="32" t="s">
        <v>94</v>
      </c>
      <c r="E16" s="33"/>
      <c r="F16" s="25">
        <v>1</v>
      </c>
      <c r="G16" s="25">
        <v>1</v>
      </c>
      <c r="H16" s="8">
        <v>10</v>
      </c>
    </row>
    <row r="17" s="1" customFormat="1" ht="27" spans="1:8">
      <c r="A17" s="16"/>
      <c r="B17" s="16"/>
      <c r="C17" s="14" t="s">
        <v>95</v>
      </c>
      <c r="D17" s="26" t="s">
        <v>96</v>
      </c>
      <c r="E17" s="27"/>
      <c r="F17" s="25">
        <v>0.9</v>
      </c>
      <c r="G17" s="25">
        <v>0.9</v>
      </c>
      <c r="H17" s="8">
        <v>10</v>
      </c>
    </row>
    <row r="18" s="1" customFormat="1" ht="27" spans="1:8">
      <c r="A18" s="16"/>
      <c r="B18" s="16"/>
      <c r="C18" s="14" t="s">
        <v>97</v>
      </c>
      <c r="D18" s="34" t="s">
        <v>98</v>
      </c>
      <c r="E18" s="35"/>
      <c r="F18" s="25">
        <v>0.9</v>
      </c>
      <c r="G18" s="25">
        <v>0.9</v>
      </c>
      <c r="H18" s="8">
        <v>10</v>
      </c>
    </row>
    <row r="19" s="1" customFormat="1" ht="27" spans="1:8">
      <c r="A19" s="16"/>
      <c r="B19" s="14" t="s">
        <v>51</v>
      </c>
      <c r="C19" s="14" t="s">
        <v>51</v>
      </c>
      <c r="D19" s="30" t="s">
        <v>78</v>
      </c>
      <c r="E19" s="31"/>
      <c r="F19" s="25">
        <v>0.9</v>
      </c>
      <c r="G19" s="25">
        <v>0.9</v>
      </c>
      <c r="H19" s="8">
        <v>10</v>
      </c>
    </row>
    <row r="20" s="1" customFormat="1" ht="36.75" customHeight="1" spans="1:8">
      <c r="A20" s="16"/>
      <c r="B20" s="9" t="s">
        <v>53</v>
      </c>
      <c r="C20" s="9" t="s">
        <v>53</v>
      </c>
      <c r="D20" s="36" t="s">
        <v>54</v>
      </c>
      <c r="E20" s="37"/>
      <c r="F20" s="25">
        <v>1</v>
      </c>
      <c r="G20" s="25">
        <v>1</v>
      </c>
      <c r="H20" s="38">
        <v>10</v>
      </c>
    </row>
    <row r="21" s="1" customFormat="1" spans="1:8">
      <c r="A21" s="20"/>
      <c r="B21" s="12" t="s">
        <v>55</v>
      </c>
      <c r="C21" s="22"/>
      <c r="D21" s="22"/>
      <c r="E21" s="22"/>
      <c r="F21" s="22"/>
      <c r="G21" s="13"/>
      <c r="H21" s="8">
        <f>SUM(H13:H20)</f>
        <v>100</v>
      </c>
    </row>
    <row r="22" s="1" customFormat="1" ht="71.25" customHeight="1" spans="1:8">
      <c r="A22" s="9" t="s">
        <v>56</v>
      </c>
      <c r="B22" s="34" t="s">
        <v>57</v>
      </c>
      <c r="C22" s="39"/>
      <c r="D22" s="39"/>
      <c r="E22" s="39"/>
      <c r="F22" s="39"/>
      <c r="G22" s="39"/>
      <c r="H22" s="35"/>
    </row>
    <row r="23" s="1" customFormat="1" ht="24" customHeight="1" spans="1:8">
      <c r="A23" s="40" t="s">
        <v>58</v>
      </c>
      <c r="B23" s="41" t="s">
        <v>59</v>
      </c>
      <c r="C23" s="41"/>
      <c r="D23" s="41"/>
      <c r="E23" s="40" t="s">
        <v>60</v>
      </c>
      <c r="F23" s="41" t="s">
        <v>61</v>
      </c>
      <c r="G23" s="41"/>
      <c r="H23" s="41"/>
    </row>
    <row r="24" spans="1:8">
      <c r="A24" s="42"/>
      <c r="B24" s="42"/>
      <c r="C24" s="42"/>
      <c r="D24" s="42"/>
      <c r="E24" s="42"/>
      <c r="G24" s="42"/>
      <c r="H24" s="42"/>
    </row>
    <row r="25" spans="1:8">
      <c r="A25" s="42"/>
      <c r="B25" s="42"/>
      <c r="C25" s="42"/>
      <c r="D25" s="42"/>
      <c r="E25" s="42"/>
      <c r="F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B23:D23"/>
    <mergeCell ref="F23:H23"/>
    <mergeCell ref="A6:A9"/>
    <mergeCell ref="A10:A11"/>
    <mergeCell ref="A12:A21"/>
    <mergeCell ref="B13:B15"/>
    <mergeCell ref="B16:B18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5" workbookViewId="0">
      <selection activeCell="F13" sqref="F13:F2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99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2.94</v>
      </c>
      <c r="D7" s="8" t="s">
        <v>16</v>
      </c>
      <c r="E7" s="17">
        <v>2.94</v>
      </c>
      <c r="F7" s="8" t="s">
        <v>17</v>
      </c>
      <c r="G7" s="17">
        <v>2.94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2.94</v>
      </c>
      <c r="D8" s="9" t="s">
        <v>18</v>
      </c>
      <c r="E8" s="17">
        <v>2.94</v>
      </c>
      <c r="F8" s="9" t="s">
        <v>18</v>
      </c>
      <c r="G8" s="17">
        <v>2.94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63</v>
      </c>
      <c r="C11" s="22"/>
      <c r="D11" s="13"/>
      <c r="E11" s="12" t="s">
        <v>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33" customHeight="1" spans="1:8">
      <c r="A16" s="16"/>
      <c r="B16" s="16"/>
      <c r="C16" s="14" t="s">
        <v>40</v>
      </c>
      <c r="D16" s="28" t="s">
        <v>68</v>
      </c>
      <c r="E16" s="29"/>
      <c r="F16" s="25">
        <v>0.9</v>
      </c>
      <c r="G16" s="25">
        <v>0.9</v>
      </c>
      <c r="H16" s="8">
        <v>10</v>
      </c>
    </row>
    <row r="17" s="1" customFormat="1" ht="47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2" workbookViewId="0">
      <selection activeCell="H22" sqref="H2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100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2.7</v>
      </c>
      <c r="D7" s="8" t="s">
        <v>16</v>
      </c>
      <c r="E7" s="17">
        <v>2.7</v>
      </c>
      <c r="F7" s="8" t="s">
        <v>17</v>
      </c>
      <c r="G7" s="17">
        <v>2.7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2.7</v>
      </c>
      <c r="D8" s="9" t="s">
        <v>18</v>
      </c>
      <c r="E8" s="17">
        <v>2.7</v>
      </c>
      <c r="F8" s="9" t="s">
        <v>18</v>
      </c>
      <c r="G8" s="17">
        <v>2.7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63</v>
      </c>
      <c r="C11" s="22"/>
      <c r="D11" s="13"/>
      <c r="E11" s="12" t="s">
        <v>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28" t="s">
        <v>68</v>
      </c>
      <c r="E16" s="29"/>
      <c r="F16" s="25">
        <v>0.9</v>
      </c>
      <c r="G16" s="25">
        <v>0.9</v>
      </c>
      <c r="H16" s="8">
        <v>10</v>
      </c>
    </row>
    <row r="17" s="1" customFormat="1" ht="43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9" workbookViewId="0">
      <selection activeCell="B23" sqref="B23:H23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101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4.75</v>
      </c>
      <c r="D7" s="8" t="s">
        <v>16</v>
      </c>
      <c r="E7" s="17">
        <v>4.75</v>
      </c>
      <c r="F7" s="8" t="s">
        <v>17</v>
      </c>
      <c r="G7" s="17">
        <v>4.75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4.75</v>
      </c>
      <c r="D8" s="9" t="s">
        <v>18</v>
      </c>
      <c r="E8" s="17">
        <v>4.75</v>
      </c>
      <c r="F8" s="9" t="s">
        <v>18</v>
      </c>
      <c r="G8" s="17">
        <v>4.75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102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83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46" customHeight="1" spans="1:8">
      <c r="A16" s="16"/>
      <c r="B16" s="14" t="s">
        <v>42</v>
      </c>
      <c r="C16" s="14" t="s">
        <v>43</v>
      </c>
      <c r="D16" s="32" t="s">
        <v>69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6" workbookViewId="0">
      <selection activeCell="C16" sqref="$A12:$XFD2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103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4.53</v>
      </c>
      <c r="D7" s="8" t="s">
        <v>16</v>
      </c>
      <c r="E7" s="17">
        <v>4.53</v>
      </c>
      <c r="F7" s="8" t="s">
        <v>17</v>
      </c>
      <c r="G7" s="17">
        <v>4.53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4.53</v>
      </c>
      <c r="D8" s="9" t="s">
        <v>18</v>
      </c>
      <c r="E8" s="17">
        <v>4.53</v>
      </c>
      <c r="F8" s="9" t="s">
        <v>18</v>
      </c>
      <c r="G8" s="17">
        <v>4.53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102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83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47" customHeight="1" spans="1:8">
      <c r="A16" s="16"/>
      <c r="B16" s="14" t="s">
        <v>42</v>
      </c>
      <c r="C16" s="14" t="s">
        <v>43</v>
      </c>
      <c r="D16" s="32" t="s">
        <v>69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6" workbookViewId="0">
      <selection activeCell="H22" sqref="H22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104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98.68</v>
      </c>
      <c r="D7" s="8" t="s">
        <v>16</v>
      </c>
      <c r="E7" s="17">
        <v>98.68</v>
      </c>
      <c r="F7" s="8" t="s">
        <v>17</v>
      </c>
      <c r="G7" s="17">
        <v>98.68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98.68</v>
      </c>
      <c r="D8" s="9" t="s">
        <v>18</v>
      </c>
      <c r="E8" s="17">
        <v>98.68</v>
      </c>
      <c r="F8" s="9" t="s">
        <v>18</v>
      </c>
      <c r="G8" s="17">
        <v>98.68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105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7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8" workbookViewId="0">
      <selection activeCell="J17" sqref="J17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106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7.71</v>
      </c>
      <c r="D7" s="8" t="s">
        <v>16</v>
      </c>
      <c r="E7" s="17">
        <v>7.71</v>
      </c>
      <c r="F7" s="8" t="s">
        <v>17</v>
      </c>
      <c r="G7" s="17">
        <v>7.71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7.71</v>
      </c>
      <c r="D8" s="9" t="s">
        <v>18</v>
      </c>
      <c r="E8" s="17">
        <v>7.71</v>
      </c>
      <c r="F8" s="9" t="s">
        <v>18</v>
      </c>
      <c r="G8" s="17">
        <v>7.71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63</v>
      </c>
      <c r="C11" s="22"/>
      <c r="D11" s="13"/>
      <c r="E11" s="12" t="s">
        <v>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6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workbookViewId="0">
      <selection activeCell="N10" sqref="N1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7" customHeight="1" spans="1:8">
      <c r="A5" s="8" t="s">
        <v>5</v>
      </c>
      <c r="B5" s="9" t="s">
        <v>6</v>
      </c>
      <c r="C5" s="10" t="s">
        <v>107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136.44</v>
      </c>
      <c r="D7" s="8" t="s">
        <v>16</v>
      </c>
      <c r="E7" s="17">
        <v>136.44</v>
      </c>
      <c r="F7" s="8" t="s">
        <v>17</v>
      </c>
      <c r="G7" s="17">
        <v>136.44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136.44</v>
      </c>
      <c r="D8" s="9" t="s">
        <v>18</v>
      </c>
      <c r="E8" s="17">
        <v>136.44</v>
      </c>
      <c r="F8" s="9" t="s">
        <v>18</v>
      </c>
      <c r="G8" s="17">
        <v>136.44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80</v>
      </c>
      <c r="C11" s="22"/>
      <c r="D11" s="13"/>
      <c r="E11" s="12" t="s">
        <v>105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8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5" workbookViewId="0">
      <selection activeCell="J20" sqref="J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8" customHeight="1" spans="1:8">
      <c r="A5" s="8" t="s">
        <v>5</v>
      </c>
      <c r="B5" s="9" t="s">
        <v>6</v>
      </c>
      <c r="C5" s="57" t="s">
        <v>108</v>
      </c>
      <c r="D5" s="58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26</v>
      </c>
      <c r="D7" s="8" t="s">
        <v>16</v>
      </c>
      <c r="E7" s="8">
        <v>26</v>
      </c>
      <c r="F7" s="8" t="s">
        <v>17</v>
      </c>
      <c r="G7" s="8">
        <v>26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26</v>
      </c>
      <c r="D8" s="9" t="s">
        <v>18</v>
      </c>
      <c r="E8" s="8">
        <v>26</v>
      </c>
      <c r="F8" s="9" t="s">
        <v>18</v>
      </c>
      <c r="G8" s="8">
        <v>26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102</v>
      </c>
      <c r="C11" s="22"/>
      <c r="D11" s="13"/>
      <c r="E11" s="12" t="s">
        <v>109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" customHeight="1" spans="1:8">
      <c r="A13" s="16"/>
      <c r="B13" s="14" t="s">
        <v>33</v>
      </c>
      <c r="C13" s="14" t="s">
        <v>34</v>
      </c>
      <c r="D13" s="24" t="s">
        <v>110</v>
      </c>
      <c r="E13" s="24"/>
      <c r="F13" s="25">
        <v>1</v>
      </c>
      <c r="G13" s="25">
        <v>1</v>
      </c>
      <c r="H13" s="8">
        <v>20</v>
      </c>
    </row>
    <row r="14" s="1" customFormat="1" ht="26.1" customHeight="1" spans="1:8">
      <c r="A14" s="16"/>
      <c r="B14" s="16"/>
      <c r="C14" s="14" t="s">
        <v>111</v>
      </c>
      <c r="D14" s="26" t="s">
        <v>112</v>
      </c>
      <c r="E14" s="27"/>
      <c r="F14" s="25">
        <v>0.9</v>
      </c>
      <c r="G14" s="25">
        <v>0.9</v>
      </c>
      <c r="H14" s="8">
        <v>20</v>
      </c>
    </row>
    <row r="15" s="1" customFormat="1" ht="36.95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36" customHeight="1" spans="1:8">
      <c r="A16" s="16"/>
      <c r="B16" s="14" t="s">
        <v>42</v>
      </c>
      <c r="C16" s="14" t="s">
        <v>43</v>
      </c>
      <c r="D16" s="49" t="s">
        <v>69</v>
      </c>
      <c r="E16" s="50"/>
      <c r="F16" s="25">
        <v>1</v>
      </c>
      <c r="G16" s="25">
        <v>1</v>
      </c>
      <c r="H16" s="8">
        <v>6</v>
      </c>
    </row>
    <row r="17" s="1" customFormat="1" ht="33" customHeight="1" spans="1:8">
      <c r="A17" s="16"/>
      <c r="B17" s="16"/>
      <c r="C17" s="14" t="s">
        <v>45</v>
      </c>
      <c r="D17" s="32" t="s">
        <v>70</v>
      </c>
      <c r="E17" s="33"/>
      <c r="F17" s="25">
        <v>0.9</v>
      </c>
      <c r="G17" s="25">
        <v>0.9</v>
      </c>
      <c r="H17" s="8">
        <v>8</v>
      </c>
    </row>
    <row r="18" s="1" customFormat="1" ht="32.1" customHeight="1" spans="1:8">
      <c r="A18" s="16"/>
      <c r="B18" s="16"/>
      <c r="C18" s="14" t="s">
        <v>47</v>
      </c>
      <c r="D18" s="28" t="s">
        <v>113</v>
      </c>
      <c r="E18" s="29"/>
      <c r="F18" s="25">
        <v>0.9</v>
      </c>
      <c r="G18" s="25">
        <v>0.9</v>
      </c>
      <c r="H18" s="8">
        <v>8</v>
      </c>
    </row>
    <row r="19" s="1" customFormat="1" ht="32.1" customHeight="1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customHeight="1" spans="1:8">
      <c r="A20" s="16"/>
      <c r="B20" s="14" t="s">
        <v>51</v>
      </c>
      <c r="C20" s="14" t="s">
        <v>51</v>
      </c>
      <c r="D20" s="30" t="s">
        <v>52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52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3" workbookViewId="0">
      <selection activeCell="J19" sqref="J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25" customHeight="1" spans="1:8">
      <c r="A5" s="8" t="s">
        <v>5</v>
      </c>
      <c r="B5" s="9" t="s">
        <v>6</v>
      </c>
      <c r="C5" s="57" t="s">
        <v>114</v>
      </c>
      <c r="D5" s="58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10.4</v>
      </c>
      <c r="D7" s="8" t="s">
        <v>16</v>
      </c>
      <c r="E7" s="8">
        <v>10.4</v>
      </c>
      <c r="F7" s="8" t="s">
        <v>17</v>
      </c>
      <c r="G7" s="8">
        <v>10.4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10.4</v>
      </c>
      <c r="D8" s="9" t="s">
        <v>18</v>
      </c>
      <c r="E8" s="8">
        <v>10.4</v>
      </c>
      <c r="F8" s="9" t="s">
        <v>18</v>
      </c>
      <c r="G8" s="8">
        <v>10.4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102</v>
      </c>
      <c r="C11" s="22"/>
      <c r="D11" s="13"/>
      <c r="E11" s="12" t="s">
        <v>109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57" customHeight="1" spans="1:8">
      <c r="A13" s="16"/>
      <c r="B13" s="14" t="s">
        <v>33</v>
      </c>
      <c r="C13" s="14" t="s">
        <v>34</v>
      </c>
      <c r="D13" s="24" t="s">
        <v>110</v>
      </c>
      <c r="E13" s="24"/>
      <c r="F13" s="25">
        <v>1</v>
      </c>
      <c r="G13" s="25">
        <v>1</v>
      </c>
      <c r="H13" s="8">
        <v>20</v>
      </c>
    </row>
    <row r="14" s="1" customFormat="1" ht="30" customHeight="1" spans="1:8">
      <c r="A14" s="16"/>
      <c r="B14" s="16"/>
      <c r="C14" s="14" t="s">
        <v>111</v>
      </c>
      <c r="D14" s="26" t="s">
        <v>112</v>
      </c>
      <c r="E14" s="27"/>
      <c r="F14" s="25">
        <v>0.9</v>
      </c>
      <c r="G14" s="25">
        <v>0.9</v>
      </c>
      <c r="H14" s="8">
        <v>20</v>
      </c>
    </row>
    <row r="15" s="1" customFormat="1" ht="29.1" customHeight="1" spans="1:8">
      <c r="A15" s="16"/>
      <c r="B15" s="16"/>
      <c r="C15" s="14" t="s">
        <v>38</v>
      </c>
      <c r="D15" s="28" t="s">
        <v>115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4" t="s">
        <v>42</v>
      </c>
      <c r="C16" s="14" t="s">
        <v>43</v>
      </c>
      <c r="D16" s="49" t="s">
        <v>69</v>
      </c>
      <c r="E16" s="50"/>
      <c r="F16" s="25">
        <v>1</v>
      </c>
      <c r="G16" s="25">
        <v>1</v>
      </c>
      <c r="H16" s="8">
        <v>6</v>
      </c>
    </row>
    <row r="17" s="1" customFormat="1" ht="33.95" customHeight="1" spans="1:8">
      <c r="A17" s="16"/>
      <c r="B17" s="16"/>
      <c r="C17" s="14" t="s">
        <v>45</v>
      </c>
      <c r="D17" s="32" t="s">
        <v>70</v>
      </c>
      <c r="E17" s="33"/>
      <c r="F17" s="25">
        <v>0.9</v>
      </c>
      <c r="G17" s="25">
        <v>0.9</v>
      </c>
      <c r="H17" s="8">
        <v>8</v>
      </c>
    </row>
    <row r="18" s="1" customFormat="1" ht="29.1" customHeight="1" spans="1:8">
      <c r="A18" s="16"/>
      <c r="B18" s="16"/>
      <c r="C18" s="14" t="s">
        <v>47</v>
      </c>
      <c r="D18" s="28" t="s">
        <v>113</v>
      </c>
      <c r="E18" s="29"/>
      <c r="F18" s="25">
        <v>0.9</v>
      </c>
      <c r="G18" s="25">
        <v>0.9</v>
      </c>
      <c r="H18" s="8">
        <v>8</v>
      </c>
    </row>
    <row r="19" s="1" customFormat="1" ht="36" customHeight="1" spans="1:8">
      <c r="A19" s="16"/>
      <c r="B19" s="16"/>
      <c r="C19" s="14" t="s">
        <v>49</v>
      </c>
      <c r="D19" s="44" t="s">
        <v>50</v>
      </c>
      <c r="E19" s="45"/>
      <c r="F19" s="25">
        <v>0.9</v>
      </c>
      <c r="G19" s="25">
        <v>0.9</v>
      </c>
      <c r="H19" s="8">
        <v>8</v>
      </c>
    </row>
    <row r="20" s="1" customFormat="1" ht="33" customHeight="1" spans="1:8">
      <c r="A20" s="16"/>
      <c r="B20" s="14" t="s">
        <v>51</v>
      </c>
      <c r="C20" s="14" t="s">
        <v>51</v>
      </c>
      <c r="D20" s="28" t="s">
        <v>52</v>
      </c>
      <c r="E20" s="29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52">
        <v>10</v>
      </c>
    </row>
    <row r="22" s="1" customFormat="1" ht="18.95" customHeigh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7"/>
  <sheetViews>
    <sheetView topLeftCell="A13" workbookViewId="0">
      <selection activeCell="F13" sqref="F13:F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116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0.13</v>
      </c>
      <c r="D7" s="8" t="s">
        <v>16</v>
      </c>
      <c r="E7" s="8">
        <v>0.13</v>
      </c>
      <c r="F7" s="8" t="s">
        <v>17</v>
      </c>
      <c r="G7" s="8">
        <v>0.13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0.13</v>
      </c>
      <c r="D8" s="9" t="s">
        <v>18</v>
      </c>
      <c r="E8" s="8">
        <v>0.13</v>
      </c>
      <c r="F8" s="9" t="s">
        <v>18</v>
      </c>
      <c r="G8" s="8">
        <v>0.13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117</v>
      </c>
      <c r="C11" s="22"/>
      <c r="D11" s="13"/>
      <c r="E11" s="12" t="s">
        <v>118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6" customHeight="1" spans="1:8">
      <c r="A13" s="16"/>
      <c r="B13" s="14" t="s">
        <v>33</v>
      </c>
      <c r="C13" s="14" t="s">
        <v>34</v>
      </c>
      <c r="D13" s="24" t="s">
        <v>119</v>
      </c>
      <c r="E13" s="24"/>
      <c r="F13" s="25">
        <v>0.95</v>
      </c>
      <c r="G13" s="56">
        <v>0.95</v>
      </c>
      <c r="H13" s="8">
        <v>20</v>
      </c>
    </row>
    <row r="14" s="1" customFormat="1" ht="30" customHeight="1" spans="1:8">
      <c r="A14" s="16"/>
      <c r="B14" s="16"/>
      <c r="C14" s="14" t="s">
        <v>111</v>
      </c>
      <c r="D14" s="26" t="s">
        <v>120</v>
      </c>
      <c r="E14" s="27"/>
      <c r="F14" s="25">
        <v>1</v>
      </c>
      <c r="G14" s="25">
        <v>1</v>
      </c>
      <c r="H14" s="8">
        <v>20</v>
      </c>
    </row>
    <row r="15" s="1" customFormat="1" ht="36" customHeight="1" spans="1:8">
      <c r="A15" s="16"/>
      <c r="B15" s="16"/>
      <c r="C15" s="14" t="s">
        <v>38</v>
      </c>
      <c r="D15" s="28" t="s">
        <v>121</v>
      </c>
      <c r="E15" s="29"/>
      <c r="F15" s="25">
        <v>1</v>
      </c>
      <c r="G15" s="25">
        <v>1</v>
      </c>
      <c r="H15" s="8">
        <v>10</v>
      </c>
    </row>
    <row r="16" s="1" customFormat="1" ht="39" customHeight="1" spans="1:8">
      <c r="A16" s="16"/>
      <c r="B16" s="14" t="s">
        <v>42</v>
      </c>
      <c r="C16" s="14" t="s">
        <v>93</v>
      </c>
      <c r="D16" s="49" t="s">
        <v>122</v>
      </c>
      <c r="E16" s="50"/>
      <c r="F16" s="25">
        <v>0.95</v>
      </c>
      <c r="G16" s="25">
        <v>0.95</v>
      </c>
      <c r="H16" s="8">
        <v>10</v>
      </c>
    </row>
    <row r="17" s="1" customFormat="1" ht="27" spans="1:8">
      <c r="A17" s="16"/>
      <c r="B17" s="16"/>
      <c r="C17" s="14" t="s">
        <v>95</v>
      </c>
      <c r="D17" s="49" t="s">
        <v>123</v>
      </c>
      <c r="E17" s="50"/>
      <c r="F17" s="25">
        <v>0.95</v>
      </c>
      <c r="G17" s="25">
        <v>0.95</v>
      </c>
      <c r="H17" s="8">
        <v>10</v>
      </c>
    </row>
    <row r="18" s="1" customFormat="1" ht="27" spans="1:8">
      <c r="A18" s="16"/>
      <c r="B18" s="16"/>
      <c r="C18" s="14" t="s">
        <v>97</v>
      </c>
      <c r="D18" s="49" t="s">
        <v>124</v>
      </c>
      <c r="E18" s="50"/>
      <c r="F18" s="25">
        <v>0.95</v>
      </c>
      <c r="G18" s="25">
        <v>0.95</v>
      </c>
      <c r="H18" s="8">
        <v>10</v>
      </c>
    </row>
    <row r="19" s="1" customFormat="1" ht="15" customHeight="1" spans="1:8">
      <c r="A19" s="16"/>
      <c r="B19" s="14" t="s">
        <v>51</v>
      </c>
      <c r="C19" s="14" t="s">
        <v>51</v>
      </c>
      <c r="D19" s="30" t="s">
        <v>125</v>
      </c>
      <c r="E19" s="31"/>
      <c r="F19" s="25">
        <v>0.95</v>
      </c>
      <c r="G19" s="25">
        <v>0.95</v>
      </c>
      <c r="H19" s="8">
        <v>10</v>
      </c>
    </row>
    <row r="20" s="1" customFormat="1" ht="36.75" customHeight="1" spans="1:8">
      <c r="A20" s="16"/>
      <c r="B20" s="9" t="s">
        <v>53</v>
      </c>
      <c r="C20" s="9" t="s">
        <v>53</v>
      </c>
      <c r="D20" s="36" t="s">
        <v>126</v>
      </c>
      <c r="E20" s="37"/>
      <c r="F20" s="25">
        <v>1</v>
      </c>
      <c r="G20" s="25">
        <v>1</v>
      </c>
      <c r="H20" s="52">
        <v>10</v>
      </c>
    </row>
    <row r="21" s="1" customFormat="1" spans="1:8">
      <c r="A21" s="20"/>
      <c r="B21" s="12" t="s">
        <v>55</v>
      </c>
      <c r="C21" s="22"/>
      <c r="D21" s="22"/>
      <c r="E21" s="22"/>
      <c r="F21" s="22"/>
      <c r="G21" s="13"/>
      <c r="H21" s="8">
        <f>SUM(H13:H20)</f>
        <v>100</v>
      </c>
    </row>
    <row r="22" s="1" customFormat="1" ht="71.25" customHeight="1" spans="1:8">
      <c r="A22" s="9" t="s">
        <v>56</v>
      </c>
      <c r="B22" s="34" t="s">
        <v>57</v>
      </c>
      <c r="C22" s="39"/>
      <c r="D22" s="39"/>
      <c r="E22" s="39"/>
      <c r="F22" s="39"/>
      <c r="G22" s="39"/>
      <c r="H22" s="35"/>
    </row>
    <row r="23" s="1" customFormat="1" ht="24" customHeight="1" spans="1:8">
      <c r="A23" s="40" t="s">
        <v>58</v>
      </c>
      <c r="B23" s="41" t="s">
        <v>59</v>
      </c>
      <c r="C23" s="41"/>
      <c r="D23" s="41"/>
      <c r="E23" s="40" t="s">
        <v>60</v>
      </c>
      <c r="F23" s="41" t="s">
        <v>61</v>
      </c>
      <c r="G23" s="41"/>
      <c r="H23" s="41"/>
    </row>
    <row r="24" spans="1:8">
      <c r="A24" s="42"/>
      <c r="B24" s="42"/>
      <c r="C24" s="42"/>
      <c r="D24" s="42"/>
      <c r="E24" s="42"/>
      <c r="G24" s="42"/>
      <c r="H24" s="42"/>
    </row>
    <row r="25" spans="1:8">
      <c r="A25" s="42"/>
      <c r="B25" s="42"/>
      <c r="C25" s="42"/>
      <c r="D25" s="42"/>
      <c r="E25" s="42"/>
      <c r="F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</sheetData>
  <mergeCells count="33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B23:D23"/>
    <mergeCell ref="F23:H23"/>
    <mergeCell ref="A6:A9"/>
    <mergeCell ref="A10:A11"/>
    <mergeCell ref="A12:A21"/>
    <mergeCell ref="B13:B15"/>
    <mergeCell ref="B16:B18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21" workbookViewId="0">
      <selection activeCell="H18" sqref="H18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127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4.53</v>
      </c>
      <c r="D7" s="8" t="s">
        <v>16</v>
      </c>
      <c r="E7" s="8">
        <v>4.53</v>
      </c>
      <c r="F7" s="8" t="s">
        <v>17</v>
      </c>
      <c r="G7" s="8">
        <v>4.53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4.53</v>
      </c>
      <c r="D8" s="9" t="s">
        <v>18</v>
      </c>
      <c r="E8" s="8">
        <v>4.53</v>
      </c>
      <c r="F8" s="9" t="s">
        <v>18</v>
      </c>
      <c r="G8" s="8">
        <v>4.53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128</v>
      </c>
      <c r="C11" s="22"/>
      <c r="D11" s="13"/>
      <c r="E11" s="12" t="s">
        <v>129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130</v>
      </c>
      <c r="E13" s="24"/>
      <c r="F13" s="25">
        <v>0.95</v>
      </c>
      <c r="G13" s="25">
        <v>0.95</v>
      </c>
      <c r="H13" s="8">
        <v>20</v>
      </c>
    </row>
    <row r="14" s="1" customFormat="1" ht="26.1" customHeight="1" spans="1:8">
      <c r="A14" s="16"/>
      <c r="B14" s="16"/>
      <c r="C14" s="14" t="s">
        <v>36</v>
      </c>
      <c r="D14" s="26" t="s">
        <v>131</v>
      </c>
      <c r="E14" s="27"/>
      <c r="F14" s="25">
        <v>0.8</v>
      </c>
      <c r="G14" s="25">
        <v>0.8</v>
      </c>
      <c r="H14" s="8">
        <v>10</v>
      </c>
    </row>
    <row r="15" s="1" customFormat="1" ht="15" customHeight="1" spans="1:8">
      <c r="A15" s="16"/>
      <c r="B15" s="16"/>
      <c r="C15" s="14" t="s">
        <v>38</v>
      </c>
      <c r="D15" s="28" t="s">
        <v>132</v>
      </c>
      <c r="E15" s="29"/>
      <c r="F15" s="25">
        <v>1</v>
      </c>
      <c r="G15" s="25">
        <v>1</v>
      </c>
      <c r="H15" s="8">
        <v>10</v>
      </c>
    </row>
    <row r="16" s="1" customFormat="1" ht="30" customHeight="1" spans="1:8">
      <c r="A16" s="16"/>
      <c r="B16" s="16"/>
      <c r="C16" s="14" t="s">
        <v>40</v>
      </c>
      <c r="D16" s="34" t="s">
        <v>133</v>
      </c>
      <c r="E16" s="35"/>
      <c r="F16" s="25">
        <v>1</v>
      </c>
      <c r="G16" s="25">
        <v>1</v>
      </c>
      <c r="H16" s="8">
        <v>10</v>
      </c>
    </row>
    <row r="17" s="1" customFormat="1" ht="30.95" customHeight="1" spans="1:8">
      <c r="A17" s="16"/>
      <c r="B17" s="14" t="s">
        <v>42</v>
      </c>
      <c r="C17" s="14" t="s">
        <v>43</v>
      </c>
      <c r="D17" s="32" t="s">
        <v>134</v>
      </c>
      <c r="E17" s="33"/>
      <c r="F17" s="25">
        <v>0.95</v>
      </c>
      <c r="G17" s="25">
        <v>0.95</v>
      </c>
      <c r="H17" s="8">
        <v>6</v>
      </c>
    </row>
    <row r="18" s="1" customFormat="1" ht="30" customHeight="1" spans="1:8">
      <c r="A18" s="16"/>
      <c r="B18" s="16"/>
      <c r="C18" s="14" t="s">
        <v>45</v>
      </c>
      <c r="D18" s="26" t="s">
        <v>86</v>
      </c>
      <c r="E18" s="27"/>
      <c r="F18" s="25">
        <v>0.95</v>
      </c>
      <c r="G18" s="25">
        <v>0.95</v>
      </c>
      <c r="H18" s="8">
        <v>8</v>
      </c>
    </row>
    <row r="19" s="1" customFormat="1" ht="30" customHeight="1" spans="1:8">
      <c r="A19" s="16"/>
      <c r="B19" s="16"/>
      <c r="C19" s="14" t="s">
        <v>47</v>
      </c>
      <c r="D19" s="34" t="s">
        <v>71</v>
      </c>
      <c r="E19" s="35"/>
      <c r="F19" s="25">
        <v>0.95</v>
      </c>
      <c r="G19" s="25">
        <v>0.95</v>
      </c>
      <c r="H19" s="8">
        <v>8</v>
      </c>
    </row>
    <row r="20" s="1" customFormat="1" ht="30" customHeight="1" spans="1:8">
      <c r="A20" s="16"/>
      <c r="B20" s="16"/>
      <c r="C20" s="14" t="s">
        <v>49</v>
      </c>
      <c r="D20" s="26" t="s">
        <v>135</v>
      </c>
      <c r="E20" s="27"/>
      <c r="F20" s="25">
        <v>0.95</v>
      </c>
      <c r="G20" s="25">
        <v>0.95</v>
      </c>
      <c r="H20" s="8">
        <v>8</v>
      </c>
    </row>
    <row r="21" s="1" customFormat="1" ht="30" customHeight="1" spans="1:8">
      <c r="A21" s="16"/>
      <c r="B21" s="14" t="s">
        <v>51</v>
      </c>
      <c r="C21" s="14" t="s">
        <v>51</v>
      </c>
      <c r="D21" s="30" t="s">
        <v>78</v>
      </c>
      <c r="E21" s="31"/>
      <c r="F21" s="25">
        <v>0.95</v>
      </c>
      <c r="G21" s="25">
        <v>0.95</v>
      </c>
      <c r="H21" s="8">
        <v>10</v>
      </c>
    </row>
    <row r="22" s="1" customFormat="1" ht="51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8">
        <v>10</v>
      </c>
    </row>
    <row r="23" s="1" customFormat="1" ht="51" customHeigh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4" workbookViewId="0">
      <selection activeCell="B17" sqref="B17:B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136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12.08</v>
      </c>
      <c r="D7" s="8" t="s">
        <v>16</v>
      </c>
      <c r="E7" s="8">
        <v>12.08</v>
      </c>
      <c r="F7" s="8" t="s">
        <v>17</v>
      </c>
      <c r="G7" s="8">
        <v>12.08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12.08</v>
      </c>
      <c r="D8" s="9" t="s">
        <v>18</v>
      </c>
      <c r="E8" s="8">
        <v>12.08</v>
      </c>
      <c r="F8" s="9" t="s">
        <v>18</v>
      </c>
      <c r="G8" s="8">
        <v>12.08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137</v>
      </c>
      <c r="C11" s="22"/>
      <c r="D11" s="13"/>
      <c r="E11" s="12" t="s">
        <v>138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27.95" customHeight="1" spans="1:8">
      <c r="A13" s="16"/>
      <c r="B13" s="14" t="s">
        <v>33</v>
      </c>
      <c r="C13" s="14" t="s">
        <v>34</v>
      </c>
      <c r="D13" s="24" t="s">
        <v>139</v>
      </c>
      <c r="E13" s="24"/>
      <c r="F13" s="25">
        <v>1</v>
      </c>
      <c r="G13" s="25">
        <v>1</v>
      </c>
      <c r="H13" s="8">
        <v>20</v>
      </c>
    </row>
    <row r="14" s="1" customFormat="1" ht="26.1" customHeight="1" spans="1:8">
      <c r="A14" s="16"/>
      <c r="B14" s="16"/>
      <c r="C14" s="14" t="s">
        <v>36</v>
      </c>
      <c r="D14" s="26" t="s">
        <v>140</v>
      </c>
      <c r="E14" s="27"/>
      <c r="F14" s="25">
        <v>1</v>
      </c>
      <c r="G14" s="25">
        <v>1</v>
      </c>
      <c r="H14" s="8">
        <v>10</v>
      </c>
    </row>
    <row r="15" s="1" customFormat="1" ht="15" customHeight="1" spans="1:8">
      <c r="A15" s="16"/>
      <c r="B15" s="16"/>
      <c r="C15" s="14" t="s">
        <v>38</v>
      </c>
      <c r="D15" s="28" t="s">
        <v>141</v>
      </c>
      <c r="E15" s="29"/>
      <c r="F15" s="25">
        <v>1</v>
      </c>
      <c r="G15" s="25">
        <v>1</v>
      </c>
      <c r="H15" s="8">
        <v>10</v>
      </c>
    </row>
    <row r="16" s="1" customFormat="1" ht="18.95" customHeight="1" spans="1:8">
      <c r="A16" s="16"/>
      <c r="B16" s="16"/>
      <c r="C16" s="14" t="s">
        <v>40</v>
      </c>
      <c r="D16" s="30" t="s">
        <v>142</v>
      </c>
      <c r="E16" s="31"/>
      <c r="F16" s="25">
        <v>1</v>
      </c>
      <c r="G16" s="25">
        <v>1</v>
      </c>
      <c r="H16" s="8">
        <v>10</v>
      </c>
    </row>
    <row r="17" s="1" customFormat="1" ht="48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0.95</v>
      </c>
      <c r="G17" s="25">
        <v>0.95</v>
      </c>
      <c r="H17" s="8">
        <v>6</v>
      </c>
    </row>
    <row r="18" s="1" customFormat="1" ht="27" spans="1:8">
      <c r="A18" s="16"/>
      <c r="B18" s="16"/>
      <c r="C18" s="14" t="s">
        <v>45</v>
      </c>
      <c r="D18" s="49" t="s">
        <v>86</v>
      </c>
      <c r="E18" s="50"/>
      <c r="F18" s="25">
        <v>0.95</v>
      </c>
      <c r="G18" s="25">
        <v>0.95</v>
      </c>
      <c r="H18" s="8">
        <v>8</v>
      </c>
    </row>
    <row r="19" s="1" customFormat="1" ht="27" spans="1:8">
      <c r="A19" s="16"/>
      <c r="B19" s="16"/>
      <c r="C19" s="14" t="s">
        <v>47</v>
      </c>
      <c r="D19" s="53" t="s">
        <v>143</v>
      </c>
      <c r="E19" s="53"/>
      <c r="F19" s="25">
        <v>0.9</v>
      </c>
      <c r="G19" s="25">
        <v>0.9</v>
      </c>
      <c r="H19" s="8">
        <v>8</v>
      </c>
    </row>
    <row r="20" s="1" customFormat="1" ht="35.1" customHeight="1" spans="1:8">
      <c r="A20" s="16"/>
      <c r="B20" s="16"/>
      <c r="C20" s="14" t="s">
        <v>49</v>
      </c>
      <c r="D20" s="54" t="s">
        <v>144</v>
      </c>
      <c r="E20" s="55"/>
      <c r="F20" s="25">
        <v>0.95</v>
      </c>
      <c r="G20" s="25">
        <v>0.95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53" t="s">
        <v>145</v>
      </c>
      <c r="E21" s="53"/>
      <c r="F21" s="25">
        <v>0.95</v>
      </c>
      <c r="G21" s="25">
        <v>0.95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0" t="s">
        <v>146</v>
      </c>
      <c r="E22" s="31"/>
      <c r="F22" s="25">
        <v>1</v>
      </c>
      <c r="G22" s="25">
        <v>1</v>
      </c>
      <c r="H22" s="52">
        <v>10</v>
      </c>
    </row>
    <row r="23" s="1" customFormat="1" ht="20.1" customHeigh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23" workbookViewId="0">
      <selection activeCell="J14" sqref="J14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53.25" customHeight="1" spans="1:8">
      <c r="A5" s="8" t="s">
        <v>5</v>
      </c>
      <c r="B5" s="9" t="s">
        <v>6</v>
      </c>
      <c r="C5" s="10" t="s">
        <v>147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19</v>
      </c>
      <c r="D7" s="8" t="s">
        <v>16</v>
      </c>
      <c r="E7" s="17">
        <v>19</v>
      </c>
      <c r="F7" s="8" t="s">
        <v>17</v>
      </c>
      <c r="G7" s="17">
        <v>12.72</v>
      </c>
      <c r="H7" s="18">
        <f>G7/C7*100%</f>
        <v>0.669473684210526</v>
      </c>
    </row>
    <row r="8" s="1" customFormat="1" ht="35.25" customHeight="1" spans="1:8">
      <c r="A8" s="16"/>
      <c r="B8" s="9" t="s">
        <v>18</v>
      </c>
      <c r="C8" s="17">
        <v>19</v>
      </c>
      <c r="D8" s="9" t="s">
        <v>18</v>
      </c>
      <c r="E8" s="17">
        <v>19</v>
      </c>
      <c r="F8" s="9" t="s">
        <v>18</v>
      </c>
      <c r="G8" s="17">
        <v>12.72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148</v>
      </c>
      <c r="C11" s="22"/>
      <c r="D11" s="13"/>
      <c r="E11" s="12" t="s">
        <v>149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75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37</v>
      </c>
      <c r="E14" s="27"/>
      <c r="F14" s="25">
        <v>0.95</v>
      </c>
      <c r="G14" s="25">
        <v>0.95</v>
      </c>
      <c r="H14" s="8">
        <v>10</v>
      </c>
    </row>
    <row r="15" s="1" customFormat="1" ht="33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49" customHeight="1" spans="1:8">
      <c r="A17" s="16"/>
      <c r="B17" s="14" t="s">
        <v>42</v>
      </c>
      <c r="C17" s="14" t="s">
        <v>93</v>
      </c>
      <c r="D17" s="32" t="s">
        <v>150</v>
      </c>
      <c r="E17" s="33"/>
      <c r="F17" s="25">
        <v>0.95</v>
      </c>
      <c r="G17" s="25">
        <v>0.95</v>
      </c>
      <c r="H17" s="8">
        <v>10</v>
      </c>
    </row>
    <row r="18" s="1" customFormat="1" ht="27" spans="1:8">
      <c r="A18" s="16"/>
      <c r="B18" s="16"/>
      <c r="C18" s="14" t="s">
        <v>95</v>
      </c>
      <c r="D18" s="26" t="s">
        <v>96</v>
      </c>
      <c r="E18" s="27"/>
      <c r="F18" s="25">
        <v>0.95</v>
      </c>
      <c r="G18" s="25">
        <v>0.95</v>
      </c>
      <c r="H18" s="8">
        <v>10</v>
      </c>
    </row>
    <row r="19" s="1" customFormat="1" ht="27" spans="1:8">
      <c r="A19" s="16"/>
      <c r="B19" s="16"/>
      <c r="C19" s="14" t="s">
        <v>97</v>
      </c>
      <c r="D19" s="34" t="s">
        <v>151</v>
      </c>
      <c r="E19" s="35"/>
      <c r="F19" s="25">
        <v>0.95</v>
      </c>
      <c r="G19" s="25">
        <v>0.95</v>
      </c>
      <c r="H19" s="8">
        <v>10</v>
      </c>
    </row>
    <row r="20" s="1" customFormat="1" ht="27" spans="1:8">
      <c r="A20" s="16"/>
      <c r="B20" s="14" t="s">
        <v>51</v>
      </c>
      <c r="C20" s="14" t="s">
        <v>51</v>
      </c>
      <c r="D20" s="30" t="s">
        <v>52</v>
      </c>
      <c r="E20" s="31"/>
      <c r="F20" s="25">
        <v>0.95</v>
      </c>
      <c r="G20" s="25">
        <v>0.95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7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4" workbookViewId="0">
      <selection activeCell="I20" sqref="I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152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29</v>
      </c>
      <c r="D7" s="8" t="s">
        <v>16</v>
      </c>
      <c r="E7" s="17">
        <v>29</v>
      </c>
      <c r="F7" s="8" t="s">
        <v>17</v>
      </c>
      <c r="G7" s="17">
        <v>29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29</v>
      </c>
      <c r="D8" s="9" t="s">
        <v>18</v>
      </c>
      <c r="E8" s="17">
        <v>29</v>
      </c>
      <c r="F8" s="9" t="s">
        <v>18</v>
      </c>
      <c r="G8" s="17">
        <v>29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148</v>
      </c>
      <c r="C11" s="22"/>
      <c r="D11" s="13"/>
      <c r="E11" s="12" t="s">
        <v>149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75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37</v>
      </c>
      <c r="E14" s="27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48" customHeight="1" spans="1:8">
      <c r="A17" s="16"/>
      <c r="B17" s="14" t="s">
        <v>42</v>
      </c>
      <c r="C17" s="14" t="s">
        <v>93</v>
      </c>
      <c r="D17" s="32" t="s">
        <v>150</v>
      </c>
      <c r="E17" s="33"/>
      <c r="F17" s="25">
        <v>0.95</v>
      </c>
      <c r="G17" s="25">
        <v>0.95</v>
      </c>
      <c r="H17" s="8">
        <v>10</v>
      </c>
    </row>
    <row r="18" s="1" customFormat="1" ht="27" spans="1:8">
      <c r="A18" s="16"/>
      <c r="B18" s="16"/>
      <c r="C18" s="14" t="s">
        <v>95</v>
      </c>
      <c r="D18" s="26" t="s">
        <v>96</v>
      </c>
      <c r="E18" s="27"/>
      <c r="F18" s="25">
        <v>0.95</v>
      </c>
      <c r="G18" s="25">
        <v>0.95</v>
      </c>
      <c r="H18" s="8">
        <v>10</v>
      </c>
    </row>
    <row r="19" s="1" customFormat="1" ht="27" spans="1:8">
      <c r="A19" s="16"/>
      <c r="B19" s="16"/>
      <c r="C19" s="14" t="s">
        <v>97</v>
      </c>
      <c r="D19" s="34" t="s">
        <v>151</v>
      </c>
      <c r="E19" s="35"/>
      <c r="F19" s="25">
        <v>0.95</v>
      </c>
      <c r="G19" s="25">
        <v>0.95</v>
      </c>
      <c r="H19" s="8">
        <v>10</v>
      </c>
    </row>
    <row r="20" s="1" customFormat="1" ht="27" spans="1:8">
      <c r="A20" s="16"/>
      <c r="B20" s="14" t="s">
        <v>51</v>
      </c>
      <c r="C20" s="14" t="s">
        <v>51</v>
      </c>
      <c r="D20" s="30" t="s">
        <v>52</v>
      </c>
      <c r="E20" s="31"/>
      <c r="F20" s="25">
        <v>0.95</v>
      </c>
      <c r="G20" s="25">
        <v>0.95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7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6" workbookViewId="0">
      <selection activeCell="B24" sqref="B24:H24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2" t="s">
        <v>153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25.3</v>
      </c>
      <c r="D7" s="8" t="s">
        <v>16</v>
      </c>
      <c r="E7" s="8">
        <v>25.3</v>
      </c>
      <c r="F7" s="8" t="s">
        <v>17</v>
      </c>
      <c r="G7" s="8">
        <v>25.3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25.3</v>
      </c>
      <c r="D8" s="9" t="s">
        <v>18</v>
      </c>
      <c r="E8" s="8">
        <v>25.3</v>
      </c>
      <c r="F8" s="9" t="s">
        <v>18</v>
      </c>
      <c r="G8" s="8">
        <v>25.3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154</v>
      </c>
      <c r="C11" s="22"/>
      <c r="D11" s="13"/>
      <c r="E11" s="12" t="s">
        <v>155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36" customHeight="1" spans="1:8">
      <c r="A13" s="16"/>
      <c r="B13" s="14" t="s">
        <v>33</v>
      </c>
      <c r="C13" s="14" t="s">
        <v>34</v>
      </c>
      <c r="D13" s="46" t="s">
        <v>75</v>
      </c>
      <c r="E13" s="46"/>
      <c r="F13" s="25">
        <v>0.95</v>
      </c>
      <c r="G13" s="25">
        <v>0.95</v>
      </c>
      <c r="H13" s="8">
        <v>20</v>
      </c>
    </row>
    <row r="14" s="1" customFormat="1" ht="26.1" customHeight="1" spans="1:8">
      <c r="A14" s="16"/>
      <c r="B14" s="16"/>
      <c r="C14" s="14" t="s">
        <v>36</v>
      </c>
      <c r="D14" s="47" t="s">
        <v>37</v>
      </c>
      <c r="E14" s="48"/>
      <c r="F14" s="25">
        <v>1</v>
      </c>
      <c r="G14" s="25">
        <v>1</v>
      </c>
      <c r="H14" s="8">
        <v>10</v>
      </c>
    </row>
    <row r="15" s="1" customFormat="1" ht="36" customHeight="1" spans="1:8">
      <c r="A15" s="16"/>
      <c r="B15" s="16"/>
      <c r="C15" s="14" t="s">
        <v>38</v>
      </c>
      <c r="D15" s="28" t="s">
        <v>156</v>
      </c>
      <c r="E15" s="29"/>
      <c r="F15" s="25">
        <v>1</v>
      </c>
      <c r="G15" s="25">
        <v>1</v>
      </c>
      <c r="H15" s="8">
        <v>10</v>
      </c>
    </row>
    <row r="16" s="1" customFormat="1" ht="29.1" customHeight="1" spans="1:8">
      <c r="A16" s="16"/>
      <c r="B16" s="16"/>
      <c r="C16" s="14" t="s">
        <v>40</v>
      </c>
      <c r="D16" s="28" t="s">
        <v>68</v>
      </c>
      <c r="E16" s="29"/>
      <c r="F16" s="25">
        <v>1</v>
      </c>
      <c r="G16" s="25">
        <v>1</v>
      </c>
      <c r="H16" s="8">
        <v>10</v>
      </c>
    </row>
    <row r="17" s="1" customFormat="1" ht="47" customHeight="1" spans="1:8">
      <c r="A17" s="16"/>
      <c r="B17" s="14" t="s">
        <v>42</v>
      </c>
      <c r="C17" s="14" t="s">
        <v>43</v>
      </c>
      <c r="D17" s="32" t="s">
        <v>44</v>
      </c>
      <c r="E17" s="33"/>
      <c r="F17" s="25">
        <v>0.95</v>
      </c>
      <c r="G17" s="25">
        <v>0.95</v>
      </c>
      <c r="H17" s="8">
        <v>6</v>
      </c>
    </row>
    <row r="18" s="1" customFormat="1" ht="27" spans="1:8">
      <c r="A18" s="16"/>
      <c r="B18" s="16"/>
      <c r="C18" s="14" t="s">
        <v>45</v>
      </c>
      <c r="D18" s="49" t="s">
        <v>76</v>
      </c>
      <c r="E18" s="50"/>
      <c r="F18" s="25">
        <v>0.95</v>
      </c>
      <c r="G18" s="25">
        <v>0.95</v>
      </c>
      <c r="H18" s="8">
        <v>8</v>
      </c>
    </row>
    <row r="19" s="1" customFormat="1" ht="27" spans="1:8">
      <c r="A19" s="16"/>
      <c r="B19" s="16"/>
      <c r="C19" s="14" t="s">
        <v>47</v>
      </c>
      <c r="D19" s="51" t="s">
        <v>157</v>
      </c>
      <c r="E19" s="51"/>
      <c r="F19" s="25">
        <v>0.95</v>
      </c>
      <c r="G19" s="25">
        <v>0.95</v>
      </c>
      <c r="H19" s="8">
        <v>8</v>
      </c>
    </row>
    <row r="20" s="1" customFormat="1" ht="30.95" customHeight="1" spans="1:8">
      <c r="A20" s="16"/>
      <c r="B20" s="16"/>
      <c r="C20" s="14" t="s">
        <v>49</v>
      </c>
      <c r="D20" s="47" t="s">
        <v>77</v>
      </c>
      <c r="E20" s="48"/>
      <c r="F20" s="25">
        <v>0.95</v>
      </c>
      <c r="G20" s="25">
        <v>0.95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4" t="s">
        <v>125</v>
      </c>
      <c r="E21" s="35"/>
      <c r="F21" s="25">
        <v>0.95</v>
      </c>
      <c r="G21" s="25">
        <v>0.95</v>
      </c>
      <c r="H21" s="8">
        <v>10</v>
      </c>
    </row>
    <row r="22" s="1" customFormat="1" ht="42" customHeight="1" spans="1:8">
      <c r="A22" s="16"/>
      <c r="B22" s="9" t="s">
        <v>53</v>
      </c>
      <c r="C22" s="9" t="s">
        <v>53</v>
      </c>
      <c r="D22" s="34" t="s">
        <v>54</v>
      </c>
      <c r="E22" s="35"/>
      <c r="F22" s="25">
        <v>1</v>
      </c>
      <c r="G22" s="25">
        <v>1</v>
      </c>
      <c r="H22" s="52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9" workbookViewId="0">
      <selection activeCell="I21" sqref="I21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28.5" customHeight="1" spans="1:8">
      <c r="A5" s="8" t="s">
        <v>5</v>
      </c>
      <c r="B5" s="9" t="s">
        <v>6</v>
      </c>
      <c r="C5" s="10" t="s">
        <v>158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1.98</v>
      </c>
      <c r="D7" s="8" t="s">
        <v>16</v>
      </c>
      <c r="E7" s="17">
        <v>1.98</v>
      </c>
      <c r="F7" s="8" t="s">
        <v>17</v>
      </c>
      <c r="G7" s="17">
        <v>1.98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1.98</v>
      </c>
      <c r="D8" s="9" t="s">
        <v>18</v>
      </c>
      <c r="E8" s="17">
        <v>1.98</v>
      </c>
      <c r="F8" s="9" t="s">
        <v>18</v>
      </c>
      <c r="G8" s="17">
        <v>1.98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159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44" t="s">
        <v>75</v>
      </c>
      <c r="E13" s="45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44" t="s">
        <v>37</v>
      </c>
      <c r="E14" s="45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52" customHeight="1" spans="1:8">
      <c r="A17" s="16"/>
      <c r="B17" s="14" t="s">
        <v>42</v>
      </c>
      <c r="C17" s="14" t="s">
        <v>43</v>
      </c>
      <c r="D17" s="32" t="s">
        <v>44</v>
      </c>
      <c r="E17" s="33"/>
      <c r="F17" s="25">
        <v>0.95</v>
      </c>
      <c r="G17" s="25">
        <v>0.95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76</v>
      </c>
      <c r="E18" s="27"/>
      <c r="F18" s="25">
        <v>0.95</v>
      </c>
      <c r="G18" s="25">
        <v>0.95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161</v>
      </c>
      <c r="E19" s="35"/>
      <c r="F19" s="25">
        <v>0.95</v>
      </c>
      <c r="G19" s="25">
        <v>0.95</v>
      </c>
      <c r="H19" s="8">
        <v>8</v>
      </c>
    </row>
    <row r="20" s="1" customFormat="1" ht="27" spans="1:8">
      <c r="A20" s="16"/>
      <c r="B20" s="16"/>
      <c r="C20" s="14" t="s">
        <v>49</v>
      </c>
      <c r="D20" s="44" t="s">
        <v>77</v>
      </c>
      <c r="E20" s="45"/>
      <c r="F20" s="25">
        <v>0.95</v>
      </c>
      <c r="G20" s="25">
        <v>0.95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78</v>
      </c>
      <c r="E21" s="31"/>
      <c r="F21" s="25">
        <v>0.95</v>
      </c>
      <c r="G21" s="25">
        <v>0.95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7" workbookViewId="0">
      <selection activeCell="J17" sqref="J17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162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6.5</v>
      </c>
      <c r="D7" s="8" t="s">
        <v>16</v>
      </c>
      <c r="E7" s="17">
        <v>6.5</v>
      </c>
      <c r="F7" s="8" t="s">
        <v>17</v>
      </c>
      <c r="G7" s="17">
        <v>6.5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6.5</v>
      </c>
      <c r="D8" s="9" t="s">
        <v>18</v>
      </c>
      <c r="E8" s="17">
        <v>6.5</v>
      </c>
      <c r="F8" s="9" t="s">
        <v>18</v>
      </c>
      <c r="G8" s="17">
        <v>6.5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166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8" customHeight="1" spans="1:8">
      <c r="A17" s="16"/>
      <c r="B17" s="14" t="s">
        <v>42</v>
      </c>
      <c r="C17" s="14" t="s">
        <v>43</v>
      </c>
      <c r="D17" s="32" t="s">
        <v>44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28" t="s">
        <v>71</v>
      </c>
      <c r="E19" s="29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9" workbookViewId="0">
      <selection activeCell="J20" sqref="J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5" customHeight="1" spans="1:8">
      <c r="A5" s="8" t="s">
        <v>5</v>
      </c>
      <c r="B5" s="9" t="s">
        <v>6</v>
      </c>
      <c r="C5" s="12" t="s">
        <v>167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7.5</v>
      </c>
      <c r="D7" s="8" t="s">
        <v>16</v>
      </c>
      <c r="E7" s="8">
        <v>7.5</v>
      </c>
      <c r="F7" s="8" t="s">
        <v>17</v>
      </c>
      <c r="G7" s="8">
        <v>7.5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7.5</v>
      </c>
      <c r="D8" s="9" t="s">
        <v>18</v>
      </c>
      <c r="E8" s="8">
        <v>7.5</v>
      </c>
      <c r="F8" s="9" t="s">
        <v>18</v>
      </c>
      <c r="G8" s="8">
        <v>7.5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46" t="s">
        <v>165</v>
      </c>
      <c r="E13" s="46"/>
      <c r="F13" s="25">
        <v>1</v>
      </c>
      <c r="G13" s="25">
        <v>1</v>
      </c>
      <c r="H13" s="8">
        <v>20</v>
      </c>
    </row>
    <row r="14" s="1" customFormat="1" ht="30" customHeight="1" spans="1:8">
      <c r="A14" s="16"/>
      <c r="B14" s="16"/>
      <c r="C14" s="14" t="s">
        <v>36</v>
      </c>
      <c r="D14" s="44" t="s">
        <v>168</v>
      </c>
      <c r="E14" s="45"/>
      <c r="F14" s="25">
        <v>0.9</v>
      </c>
      <c r="G14" s="25">
        <v>0.9</v>
      </c>
      <c r="H14" s="8">
        <v>10</v>
      </c>
    </row>
    <row r="15" s="1" customFormat="1" ht="32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30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3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30" customHeight="1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30" customHeight="1" spans="1:8">
      <c r="A19" s="16"/>
      <c r="B19" s="16"/>
      <c r="C19" s="14" t="s">
        <v>47</v>
      </c>
      <c r="D19" s="34" t="s">
        <v>169</v>
      </c>
      <c r="E19" s="35"/>
      <c r="F19" s="25">
        <v>0.9</v>
      </c>
      <c r="G19" s="25">
        <v>0.9</v>
      </c>
      <c r="H19" s="8">
        <v>8</v>
      </c>
    </row>
    <row r="20" s="1" customFormat="1" ht="39" customHeight="1" spans="1:8">
      <c r="A20" s="16"/>
      <c r="B20" s="16"/>
      <c r="C20" s="14" t="s">
        <v>49</v>
      </c>
      <c r="D20" s="44" t="s">
        <v>50</v>
      </c>
      <c r="E20" s="45"/>
      <c r="F20" s="25">
        <v>0.9</v>
      </c>
      <c r="G20" s="25">
        <v>0.9</v>
      </c>
      <c r="H20" s="8">
        <v>8</v>
      </c>
    </row>
    <row r="21" s="1" customFormat="1" ht="30" customHeight="1" spans="1:8">
      <c r="A21" s="16"/>
      <c r="B21" s="14" t="s">
        <v>51</v>
      </c>
      <c r="C21" s="14" t="s">
        <v>51</v>
      </c>
      <c r="D21" s="30" t="s">
        <v>78</v>
      </c>
      <c r="E21" s="31"/>
      <c r="F21" s="25">
        <v>0.9</v>
      </c>
      <c r="G21" s="25">
        <v>0.9</v>
      </c>
      <c r="H21" s="8">
        <v>10</v>
      </c>
    </row>
    <row r="22" s="1" customFormat="1" ht="51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ht="51" customHeigh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2" workbookViewId="0">
      <selection activeCell="J19" sqref="J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170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17.22</v>
      </c>
      <c r="D7" s="8" t="s">
        <v>16</v>
      </c>
      <c r="E7" s="17">
        <v>17.22</v>
      </c>
      <c r="F7" s="8" t="s">
        <v>17</v>
      </c>
      <c r="G7" s="17">
        <v>17.22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17.22</v>
      </c>
      <c r="D8" s="9" t="s">
        <v>18</v>
      </c>
      <c r="E8" s="17">
        <v>17.22</v>
      </c>
      <c r="F8" s="9" t="s">
        <v>18</v>
      </c>
      <c r="G8" s="17">
        <v>17.22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171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56" customHeight="1" spans="1:8">
      <c r="A16" s="16"/>
      <c r="B16" s="14" t="s">
        <v>42</v>
      </c>
      <c r="C16" s="14" t="s">
        <v>43</v>
      </c>
      <c r="D16" s="32" t="s">
        <v>44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28" t="s">
        <v>71</v>
      </c>
      <c r="E18" s="29"/>
      <c r="F18" s="25">
        <v>0.9</v>
      </c>
      <c r="G18" s="25">
        <v>0.9</v>
      </c>
      <c r="H18" s="8">
        <v>8</v>
      </c>
    </row>
    <row r="19" s="1" customFormat="1" ht="40" customHeight="1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9" workbookViewId="0">
      <selection activeCell="J20" sqref="J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2.95" customHeight="1" spans="1:8">
      <c r="A5" s="8" t="s">
        <v>5</v>
      </c>
      <c r="B5" s="9" t="s">
        <v>6</v>
      </c>
      <c r="C5" s="12" t="s">
        <v>172</v>
      </c>
      <c r="D5" s="13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8">
        <v>2.9</v>
      </c>
      <c r="D7" s="8" t="s">
        <v>16</v>
      </c>
      <c r="E7" s="8">
        <v>2.9</v>
      </c>
      <c r="F7" s="8" t="s">
        <v>17</v>
      </c>
      <c r="G7" s="8">
        <v>2.9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8">
        <v>2.9</v>
      </c>
      <c r="D8" s="9" t="s">
        <v>18</v>
      </c>
      <c r="E8" s="8">
        <v>2.9</v>
      </c>
      <c r="F8" s="9" t="s">
        <v>18</v>
      </c>
      <c r="G8" s="8">
        <v>2.9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165</v>
      </c>
      <c r="E13" s="24"/>
      <c r="F13" s="25">
        <v>1</v>
      </c>
      <c r="G13" s="25">
        <v>1</v>
      </c>
      <c r="H13" s="8">
        <v>20</v>
      </c>
    </row>
    <row r="14" s="1" customFormat="1" ht="26.1" customHeight="1" spans="1:8">
      <c r="A14" s="16"/>
      <c r="B14" s="16"/>
      <c r="C14" s="14" t="s">
        <v>36</v>
      </c>
      <c r="D14" s="44" t="s">
        <v>168</v>
      </c>
      <c r="E14" s="45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30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46" customHeight="1" spans="1:8">
      <c r="A17" s="16"/>
      <c r="B17" s="14" t="s">
        <v>42</v>
      </c>
      <c r="C17" s="14" t="s">
        <v>43</v>
      </c>
      <c r="D17" s="32" t="s">
        <v>69</v>
      </c>
      <c r="E17" s="33"/>
      <c r="F17" s="25">
        <v>1</v>
      </c>
      <c r="G17" s="25">
        <v>1</v>
      </c>
      <c r="H17" s="8">
        <v>6</v>
      </c>
    </row>
    <row r="18" s="1" customFormat="1" ht="30" customHeight="1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30" customHeight="1" spans="1:8">
      <c r="A19" s="16"/>
      <c r="B19" s="16"/>
      <c r="C19" s="14" t="s">
        <v>47</v>
      </c>
      <c r="D19" s="34" t="s">
        <v>169</v>
      </c>
      <c r="E19" s="35"/>
      <c r="F19" s="25">
        <v>0.9</v>
      </c>
      <c r="G19" s="25">
        <v>0.9</v>
      </c>
      <c r="H19" s="8">
        <v>8</v>
      </c>
    </row>
    <row r="20" s="1" customFormat="1" ht="39" customHeight="1" spans="1:8">
      <c r="A20" s="16"/>
      <c r="B20" s="16"/>
      <c r="C20" s="14" t="s">
        <v>49</v>
      </c>
      <c r="D20" s="44" t="s">
        <v>50</v>
      </c>
      <c r="E20" s="45"/>
      <c r="F20" s="25">
        <v>0.9</v>
      </c>
      <c r="G20" s="25">
        <v>0.9</v>
      </c>
      <c r="H20" s="8">
        <v>8</v>
      </c>
    </row>
    <row r="21" s="1" customFormat="1" ht="30" customHeight="1" spans="1:8">
      <c r="A21" s="16"/>
      <c r="B21" s="14" t="s">
        <v>51</v>
      </c>
      <c r="C21" s="14" t="s">
        <v>51</v>
      </c>
      <c r="D21" s="30" t="s">
        <v>78</v>
      </c>
      <c r="E21" s="31"/>
      <c r="F21" s="25">
        <v>0.9</v>
      </c>
      <c r="G21" s="25">
        <v>0.9</v>
      </c>
      <c r="H21" s="8">
        <v>10</v>
      </c>
    </row>
    <row r="22" s="1" customFormat="1" ht="51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ht="51" customHeigh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6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opLeftCell="A15" workbookViewId="0">
      <selection activeCell="J20" sqref="J20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173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9.66</v>
      </c>
      <c r="D7" s="8" t="s">
        <v>16</v>
      </c>
      <c r="E7" s="17">
        <v>9.66</v>
      </c>
      <c r="F7" s="8" t="s">
        <v>17</v>
      </c>
      <c r="G7" s="17">
        <v>9.66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9.66</v>
      </c>
      <c r="D8" s="9" t="s">
        <v>18</v>
      </c>
      <c r="E8" s="17">
        <v>9.66</v>
      </c>
      <c r="F8" s="9" t="s">
        <v>18</v>
      </c>
      <c r="G8" s="17">
        <v>9.66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164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43" t="s">
        <v>165</v>
      </c>
      <c r="E13" s="43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166</v>
      </c>
      <c r="E14" s="27"/>
      <c r="F14" s="25">
        <v>0.9</v>
      </c>
      <c r="G14" s="25">
        <v>0.9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</v>
      </c>
      <c r="G15" s="25">
        <v>0.9</v>
      </c>
      <c r="H15" s="8">
        <v>10</v>
      </c>
    </row>
    <row r="16" s="1" customFormat="1" ht="29" customHeight="1" spans="1:8">
      <c r="A16" s="16"/>
      <c r="B16" s="16"/>
      <c r="C16" s="14" t="s">
        <v>40</v>
      </c>
      <c r="D16" s="30" t="s">
        <v>68</v>
      </c>
      <c r="E16" s="31"/>
      <c r="F16" s="25">
        <v>0.9</v>
      </c>
      <c r="G16" s="25">
        <v>0.9</v>
      </c>
      <c r="H16" s="8">
        <v>10</v>
      </c>
    </row>
    <row r="17" s="1" customFormat="1" ht="55" customHeight="1" spans="1:8">
      <c r="A17" s="16"/>
      <c r="B17" s="14" t="s">
        <v>42</v>
      </c>
      <c r="C17" s="14" t="s">
        <v>43</v>
      </c>
      <c r="D17" s="32" t="s">
        <v>44</v>
      </c>
      <c r="E17" s="33"/>
      <c r="F17" s="25">
        <v>1</v>
      </c>
      <c r="G17" s="25">
        <v>1</v>
      </c>
      <c r="H17" s="8">
        <v>6</v>
      </c>
    </row>
    <row r="18" s="1" customFormat="1" ht="27" spans="1:8">
      <c r="A18" s="16"/>
      <c r="B18" s="16"/>
      <c r="C18" s="14" t="s">
        <v>45</v>
      </c>
      <c r="D18" s="26" t="s">
        <v>70</v>
      </c>
      <c r="E18" s="27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47</v>
      </c>
      <c r="D19" s="34" t="s">
        <v>71</v>
      </c>
      <c r="E19" s="35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6"/>
      <c r="C20" s="14" t="s">
        <v>49</v>
      </c>
      <c r="D20" s="26" t="s">
        <v>50</v>
      </c>
      <c r="E20" s="27"/>
      <c r="F20" s="25">
        <v>0.9</v>
      </c>
      <c r="G20" s="25">
        <v>0.9</v>
      </c>
      <c r="H20" s="8">
        <v>8</v>
      </c>
    </row>
    <row r="21" s="1" customFormat="1" ht="27" spans="1:8">
      <c r="A21" s="16"/>
      <c r="B21" s="14" t="s">
        <v>51</v>
      </c>
      <c r="C21" s="14" t="s">
        <v>51</v>
      </c>
      <c r="D21" s="30" t="s">
        <v>52</v>
      </c>
      <c r="E21" s="31"/>
      <c r="F21" s="25">
        <v>0.9</v>
      </c>
      <c r="G21" s="25">
        <v>0.9</v>
      </c>
      <c r="H21" s="8">
        <v>10</v>
      </c>
    </row>
    <row r="22" s="1" customFormat="1" ht="36.75" customHeight="1" spans="1:8">
      <c r="A22" s="16"/>
      <c r="B22" s="9" t="s">
        <v>53</v>
      </c>
      <c r="C22" s="9" t="s">
        <v>53</v>
      </c>
      <c r="D22" s="36" t="s">
        <v>54</v>
      </c>
      <c r="E22" s="37"/>
      <c r="F22" s="25">
        <v>1</v>
      </c>
      <c r="G22" s="25">
        <v>1</v>
      </c>
      <c r="H22" s="38">
        <v>10</v>
      </c>
    </row>
    <row r="23" s="1" customFormat="1" spans="1:8">
      <c r="A23" s="20"/>
      <c r="B23" s="12" t="s">
        <v>55</v>
      </c>
      <c r="C23" s="22"/>
      <c r="D23" s="22"/>
      <c r="E23" s="22"/>
      <c r="F23" s="22"/>
      <c r="G23" s="13"/>
      <c r="H23" s="8">
        <f>SUM(H13:H22)</f>
        <v>100</v>
      </c>
    </row>
    <row r="24" s="1" customFormat="1" ht="71.25" customHeight="1" spans="1:8">
      <c r="A24" s="9" t="s">
        <v>56</v>
      </c>
      <c r="B24" s="34" t="s">
        <v>57</v>
      </c>
      <c r="C24" s="39"/>
      <c r="D24" s="39"/>
      <c r="E24" s="39"/>
      <c r="F24" s="39"/>
      <c r="G24" s="39"/>
      <c r="H24" s="35"/>
    </row>
    <row r="25" s="1" customFormat="1" ht="24" customHeight="1" spans="1:8">
      <c r="A25" s="40" t="s">
        <v>58</v>
      </c>
      <c r="B25" s="41" t="s">
        <v>59</v>
      </c>
      <c r="C25" s="41"/>
      <c r="D25" s="41"/>
      <c r="E25" s="40" t="s">
        <v>60</v>
      </c>
      <c r="F25" s="41" t="s">
        <v>61</v>
      </c>
      <c r="G25" s="41"/>
      <c r="H25" s="41"/>
    </row>
    <row r="26" spans="1:8">
      <c r="A26" s="42"/>
      <c r="B26" s="42"/>
      <c r="C26" s="42"/>
      <c r="D26" s="42"/>
      <c r="E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  <row r="29" spans="1:8">
      <c r="A29" s="42"/>
      <c r="B29" s="42"/>
      <c r="C29" s="42"/>
      <c r="D29" s="42"/>
      <c r="E29" s="42"/>
      <c r="F29" s="42"/>
      <c r="G29" s="42"/>
      <c r="H29" s="42"/>
    </row>
  </sheetData>
  <mergeCells count="35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B25:D25"/>
    <mergeCell ref="F25:H25"/>
    <mergeCell ref="A6:A9"/>
    <mergeCell ref="A10:A11"/>
    <mergeCell ref="A12:A23"/>
    <mergeCell ref="B13:B15"/>
    <mergeCell ref="B17:B20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6" workbookViewId="0">
      <selection activeCell="J18" sqref="J18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174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9.4</v>
      </c>
      <c r="D7" s="8" t="s">
        <v>16</v>
      </c>
      <c r="E7" s="17">
        <v>9.4</v>
      </c>
      <c r="F7" s="8" t="s">
        <v>17</v>
      </c>
      <c r="G7" s="17">
        <v>9.4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9.4</v>
      </c>
      <c r="D8" s="9" t="s">
        <v>18</v>
      </c>
      <c r="E8" s="17">
        <v>9.4</v>
      </c>
      <c r="F8" s="9" t="s">
        <v>18</v>
      </c>
      <c r="G8" s="17">
        <v>9.4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171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47" customHeight="1" spans="1:8">
      <c r="A16" s="16"/>
      <c r="B16" s="14" t="s">
        <v>42</v>
      </c>
      <c r="C16" s="14" t="s">
        <v>43</v>
      </c>
      <c r="D16" s="32" t="s">
        <v>44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50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2" workbookViewId="0">
      <selection activeCell="F13" sqref="F13:F21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175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11.39</v>
      </c>
      <c r="D7" s="8" t="s">
        <v>16</v>
      </c>
      <c r="E7" s="17">
        <v>11.39</v>
      </c>
      <c r="F7" s="8" t="s">
        <v>17</v>
      </c>
      <c r="G7" s="17">
        <v>11.39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11.39</v>
      </c>
      <c r="D8" s="9" t="s">
        <v>18</v>
      </c>
      <c r="E8" s="17">
        <v>11.39</v>
      </c>
      <c r="F8" s="9" t="s">
        <v>18</v>
      </c>
      <c r="G8" s="17">
        <v>11.39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163</v>
      </c>
      <c r="C11" s="22"/>
      <c r="D11" s="13"/>
      <c r="E11" s="12" t="s">
        <v>160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165</v>
      </c>
      <c r="E13" s="24"/>
      <c r="F13" s="25">
        <v>1</v>
      </c>
      <c r="G13" s="25">
        <v>1</v>
      </c>
      <c r="H13" s="8">
        <v>20</v>
      </c>
    </row>
    <row r="14" s="1" customFormat="1" ht="27.95" customHeight="1" spans="1:8">
      <c r="A14" s="16"/>
      <c r="B14" s="16"/>
      <c r="C14" s="14" t="s">
        <v>82</v>
      </c>
      <c r="D14" s="26" t="s">
        <v>176</v>
      </c>
      <c r="E14" s="27"/>
      <c r="F14" s="25">
        <v>0.9</v>
      </c>
      <c r="G14" s="25">
        <v>0.9</v>
      </c>
      <c r="H14" s="8">
        <v>15</v>
      </c>
    </row>
    <row r="15" s="1" customFormat="1" ht="27" customHeight="1" spans="1:8">
      <c r="A15" s="16"/>
      <c r="B15" s="16"/>
      <c r="C15" s="14" t="s">
        <v>84</v>
      </c>
      <c r="D15" s="28" t="s">
        <v>85</v>
      </c>
      <c r="E15" s="29"/>
      <c r="F15" s="25">
        <v>0.9</v>
      </c>
      <c r="G15" s="25">
        <v>0.9</v>
      </c>
      <c r="H15" s="8">
        <v>15</v>
      </c>
    </row>
    <row r="16" s="1" customFormat="1" ht="48" customHeight="1" spans="1:8">
      <c r="A16" s="16"/>
      <c r="B16" s="14" t="s">
        <v>42</v>
      </c>
      <c r="C16" s="14" t="s">
        <v>43</v>
      </c>
      <c r="D16" s="32" t="s">
        <v>44</v>
      </c>
      <c r="E16" s="33"/>
      <c r="F16" s="25">
        <v>1</v>
      </c>
      <c r="G16" s="25">
        <v>1</v>
      </c>
      <c r="H16" s="8">
        <v>6</v>
      </c>
    </row>
    <row r="17" s="1" customFormat="1" ht="27" spans="1:8">
      <c r="A17" s="16"/>
      <c r="B17" s="16"/>
      <c r="C17" s="14" t="s">
        <v>45</v>
      </c>
      <c r="D17" s="26" t="s">
        <v>70</v>
      </c>
      <c r="E17" s="27"/>
      <c r="F17" s="25">
        <v>0.9</v>
      </c>
      <c r="G17" s="25">
        <v>0.9</v>
      </c>
      <c r="H17" s="8">
        <v>8</v>
      </c>
    </row>
    <row r="18" s="1" customFormat="1" ht="27" spans="1:8">
      <c r="A18" s="16"/>
      <c r="B18" s="16"/>
      <c r="C18" s="14" t="s">
        <v>47</v>
      </c>
      <c r="D18" s="34" t="s">
        <v>71</v>
      </c>
      <c r="E18" s="35"/>
      <c r="F18" s="25">
        <v>0.9</v>
      </c>
      <c r="G18" s="25">
        <v>0.9</v>
      </c>
      <c r="H18" s="8">
        <v>8</v>
      </c>
    </row>
    <row r="19" s="1" customFormat="1" ht="27" spans="1:8">
      <c r="A19" s="16"/>
      <c r="B19" s="16"/>
      <c r="C19" s="14" t="s">
        <v>49</v>
      </c>
      <c r="D19" s="26" t="s">
        <v>177</v>
      </c>
      <c r="E19" s="27"/>
      <c r="F19" s="25">
        <v>0.9</v>
      </c>
      <c r="G19" s="25">
        <v>0.9</v>
      </c>
      <c r="H19" s="8">
        <v>8</v>
      </c>
    </row>
    <row r="20" s="1" customFormat="1" ht="27" spans="1:8">
      <c r="A20" s="16"/>
      <c r="B20" s="14" t="s">
        <v>51</v>
      </c>
      <c r="C20" s="14" t="s">
        <v>51</v>
      </c>
      <c r="D20" s="30" t="s">
        <v>78</v>
      </c>
      <c r="E20" s="31"/>
      <c r="F20" s="25">
        <v>0.9</v>
      </c>
      <c r="G20" s="25">
        <v>0.9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6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opLeftCell="A15" workbookViewId="0">
      <selection activeCell="B23" sqref="B23:H23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178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88</v>
      </c>
      <c r="D7" s="8" t="s">
        <v>16</v>
      </c>
      <c r="E7" s="17">
        <v>88</v>
      </c>
      <c r="F7" s="8" t="s">
        <v>17</v>
      </c>
      <c r="G7" s="17">
        <v>88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88</v>
      </c>
      <c r="D8" s="9" t="s">
        <v>18</v>
      </c>
      <c r="E8" s="17">
        <v>88</v>
      </c>
      <c r="F8" s="9" t="s">
        <v>18</v>
      </c>
      <c r="G8" s="17">
        <v>88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148</v>
      </c>
      <c r="C11" s="22"/>
      <c r="D11" s="13"/>
      <c r="E11" s="12" t="s">
        <v>179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75</v>
      </c>
      <c r="E13" s="24"/>
      <c r="F13" s="25">
        <v>0.95</v>
      </c>
      <c r="G13" s="25">
        <v>0.95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37</v>
      </c>
      <c r="E14" s="27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50" customHeight="1" spans="1:8">
      <c r="A17" s="16"/>
      <c r="B17" s="14" t="s">
        <v>42</v>
      </c>
      <c r="C17" s="14" t="s">
        <v>93</v>
      </c>
      <c r="D17" s="32" t="s">
        <v>150</v>
      </c>
      <c r="E17" s="33"/>
      <c r="F17" s="25">
        <v>0.95</v>
      </c>
      <c r="G17" s="25">
        <v>0.95</v>
      </c>
      <c r="H17" s="8">
        <v>10</v>
      </c>
    </row>
    <row r="18" s="1" customFormat="1" ht="27" spans="1:8">
      <c r="A18" s="16"/>
      <c r="B18" s="16"/>
      <c r="C18" s="14" t="s">
        <v>95</v>
      </c>
      <c r="D18" s="26" t="s">
        <v>96</v>
      </c>
      <c r="E18" s="27"/>
      <c r="F18" s="25">
        <v>0.95</v>
      </c>
      <c r="G18" s="25">
        <v>0.95</v>
      </c>
      <c r="H18" s="8">
        <v>10</v>
      </c>
    </row>
    <row r="19" s="1" customFormat="1" ht="27" spans="1:8">
      <c r="A19" s="16"/>
      <c r="B19" s="16"/>
      <c r="C19" s="14" t="s">
        <v>97</v>
      </c>
      <c r="D19" s="34" t="s">
        <v>151</v>
      </c>
      <c r="E19" s="35"/>
      <c r="F19" s="25">
        <v>0.95</v>
      </c>
      <c r="G19" s="25">
        <v>0.95</v>
      </c>
      <c r="H19" s="8">
        <v>10</v>
      </c>
    </row>
    <row r="20" s="1" customFormat="1" ht="27" spans="1:8">
      <c r="A20" s="16"/>
      <c r="B20" s="14" t="s">
        <v>51</v>
      </c>
      <c r="C20" s="14" t="s">
        <v>51</v>
      </c>
      <c r="D20" s="30" t="s">
        <v>52</v>
      </c>
      <c r="E20" s="31"/>
      <c r="F20" s="25">
        <v>0.95</v>
      </c>
      <c r="G20" s="25">
        <v>0.95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7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selection activeCell="J19" sqref="J19"/>
    </sheetView>
  </sheetViews>
  <sheetFormatPr defaultColWidth="9" defaultRowHeight="13.5" outlineLevelCol="7"/>
  <cols>
    <col min="1" max="1" width="10.25" style="2" customWidth="1"/>
    <col min="2" max="2" width="10.625" style="2" customWidth="1"/>
    <col min="3" max="3" width="15.625" style="2" customWidth="1"/>
    <col min="4" max="7" width="10.625" style="2" customWidth="1"/>
    <col min="8" max="8" width="12.5" style="2" customWidth="1"/>
    <col min="9" max="16384" width="9" style="2"/>
  </cols>
  <sheetData>
    <row r="1" ht="18" customHeight="1" spans="1:1">
      <c r="A1" s="3" t="s">
        <v>0</v>
      </c>
    </row>
    <row r="2" ht="22.5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ht="24" customHeight="1" spans="1:8">
      <c r="A4" s="6" t="s">
        <v>3</v>
      </c>
      <c r="B4" s="6"/>
      <c r="C4" s="6"/>
      <c r="D4" s="6"/>
      <c r="E4" s="6"/>
      <c r="F4" s="7" t="s">
        <v>4</v>
      </c>
      <c r="G4" s="7"/>
      <c r="H4" s="7"/>
    </row>
    <row r="5" s="1" customFormat="1" ht="41.1" customHeight="1" spans="1:8">
      <c r="A5" s="8" t="s">
        <v>5</v>
      </c>
      <c r="B5" s="9" t="s">
        <v>6</v>
      </c>
      <c r="C5" s="10" t="s">
        <v>180</v>
      </c>
      <c r="D5" s="11"/>
      <c r="E5" s="12" t="s">
        <v>8</v>
      </c>
      <c r="F5" s="13"/>
      <c r="G5" s="12" t="s">
        <v>9</v>
      </c>
      <c r="H5" s="13"/>
    </row>
    <row r="6" s="1" customFormat="1" ht="22.5" customHeight="1" spans="1:8">
      <c r="A6" s="14" t="s">
        <v>10</v>
      </c>
      <c r="B6" s="12" t="s">
        <v>11</v>
      </c>
      <c r="C6" s="13"/>
      <c r="D6" s="12" t="s">
        <v>12</v>
      </c>
      <c r="E6" s="13"/>
      <c r="F6" s="12" t="s">
        <v>13</v>
      </c>
      <c r="G6" s="13"/>
      <c r="H6" s="15" t="s">
        <v>14</v>
      </c>
    </row>
    <row r="7" s="1" customFormat="1" ht="14.25" customHeight="1" spans="1:8">
      <c r="A7" s="16"/>
      <c r="B7" s="8" t="s">
        <v>15</v>
      </c>
      <c r="C7" s="17">
        <v>114.9814</v>
      </c>
      <c r="D7" s="8" t="s">
        <v>16</v>
      </c>
      <c r="E7" s="17">
        <v>114.9814</v>
      </c>
      <c r="F7" s="8" t="s">
        <v>17</v>
      </c>
      <c r="G7" s="17">
        <v>114.9814</v>
      </c>
      <c r="H7" s="18">
        <f>G7/C7*100%</f>
        <v>1</v>
      </c>
    </row>
    <row r="8" s="1" customFormat="1" ht="35.25" customHeight="1" spans="1:8">
      <c r="A8" s="16"/>
      <c r="B8" s="9" t="s">
        <v>18</v>
      </c>
      <c r="C8" s="17">
        <v>114.9814</v>
      </c>
      <c r="D8" s="9" t="s">
        <v>18</v>
      </c>
      <c r="E8" s="17">
        <v>114.9814</v>
      </c>
      <c r="F8" s="9" t="s">
        <v>18</v>
      </c>
      <c r="G8" s="17">
        <v>114.9814</v>
      </c>
      <c r="H8" s="19"/>
    </row>
    <row r="9" s="1" customFormat="1" spans="1:8">
      <c r="A9" s="20"/>
      <c r="B9" s="8" t="s">
        <v>19</v>
      </c>
      <c r="C9" s="8"/>
      <c r="D9" s="8" t="s">
        <v>19</v>
      </c>
      <c r="E9" s="8"/>
      <c r="F9" s="8" t="s">
        <v>19</v>
      </c>
      <c r="G9" s="8"/>
      <c r="H9" s="21"/>
    </row>
    <row r="10" s="1" customFormat="1" ht="14.25" customHeight="1" spans="1:8">
      <c r="A10" s="14" t="s">
        <v>20</v>
      </c>
      <c r="B10" s="12" t="s">
        <v>21</v>
      </c>
      <c r="C10" s="22"/>
      <c r="D10" s="13"/>
      <c r="E10" s="12" t="s">
        <v>22</v>
      </c>
      <c r="F10" s="22"/>
      <c r="G10" s="13"/>
      <c r="H10" s="9" t="s">
        <v>23</v>
      </c>
    </row>
    <row r="11" s="1" customFormat="1" ht="51" customHeight="1" spans="1:8">
      <c r="A11" s="20"/>
      <c r="B11" s="12" t="s">
        <v>148</v>
      </c>
      <c r="C11" s="22"/>
      <c r="D11" s="13"/>
      <c r="E11" s="12" t="s">
        <v>181</v>
      </c>
      <c r="F11" s="22"/>
      <c r="G11" s="13"/>
      <c r="H11" s="23">
        <v>1</v>
      </c>
    </row>
    <row r="12" s="1" customFormat="1" ht="14.25" customHeight="1" spans="1:8">
      <c r="A12" s="14" t="s">
        <v>26</v>
      </c>
      <c r="B12" s="9" t="s">
        <v>27</v>
      </c>
      <c r="C12" s="9" t="s">
        <v>28</v>
      </c>
      <c r="D12" s="12" t="s">
        <v>29</v>
      </c>
      <c r="E12" s="13"/>
      <c r="F12" s="9" t="s">
        <v>30</v>
      </c>
      <c r="G12" s="9" t="s">
        <v>31</v>
      </c>
      <c r="H12" s="9" t="s">
        <v>32</v>
      </c>
    </row>
    <row r="13" s="1" customFormat="1" ht="48.75" customHeight="1" spans="1:8">
      <c r="A13" s="16"/>
      <c r="B13" s="14" t="s">
        <v>33</v>
      </c>
      <c r="C13" s="14" t="s">
        <v>34</v>
      </c>
      <c r="D13" s="24" t="s">
        <v>75</v>
      </c>
      <c r="E13" s="24"/>
      <c r="F13" s="25">
        <v>0.95</v>
      </c>
      <c r="G13" s="25">
        <v>0.95</v>
      </c>
      <c r="H13" s="8">
        <v>20</v>
      </c>
    </row>
    <row r="14" s="1" customFormat="1" ht="27.95" customHeight="1" spans="1:8">
      <c r="A14" s="16"/>
      <c r="B14" s="16"/>
      <c r="C14" s="14" t="s">
        <v>36</v>
      </c>
      <c r="D14" s="26" t="s">
        <v>37</v>
      </c>
      <c r="E14" s="27"/>
      <c r="F14" s="25">
        <v>0.95</v>
      </c>
      <c r="G14" s="25">
        <v>0.95</v>
      </c>
      <c r="H14" s="8">
        <v>10</v>
      </c>
    </row>
    <row r="15" s="1" customFormat="1" ht="27" customHeight="1" spans="1:8">
      <c r="A15" s="16"/>
      <c r="B15" s="16"/>
      <c r="C15" s="14" t="s">
        <v>38</v>
      </c>
      <c r="D15" s="28" t="s">
        <v>67</v>
      </c>
      <c r="E15" s="29"/>
      <c r="F15" s="25">
        <v>0.95</v>
      </c>
      <c r="G15" s="25">
        <v>0.95</v>
      </c>
      <c r="H15" s="8">
        <v>10</v>
      </c>
    </row>
    <row r="16" s="1" customFormat="1" ht="27" customHeight="1" spans="1:8">
      <c r="A16" s="16"/>
      <c r="B16" s="16"/>
      <c r="C16" s="14" t="s">
        <v>40</v>
      </c>
      <c r="D16" s="30" t="s">
        <v>68</v>
      </c>
      <c r="E16" s="31"/>
      <c r="F16" s="25">
        <v>0.95</v>
      </c>
      <c r="G16" s="25">
        <v>0.95</v>
      </c>
      <c r="H16" s="8">
        <v>10</v>
      </c>
    </row>
    <row r="17" s="1" customFormat="1" ht="54" customHeight="1" spans="1:8">
      <c r="A17" s="16"/>
      <c r="B17" s="14" t="s">
        <v>42</v>
      </c>
      <c r="C17" s="14" t="s">
        <v>93</v>
      </c>
      <c r="D17" s="32" t="s">
        <v>150</v>
      </c>
      <c r="E17" s="33"/>
      <c r="F17" s="25">
        <v>0.95</v>
      </c>
      <c r="G17" s="25">
        <v>0.95</v>
      </c>
      <c r="H17" s="8">
        <v>10</v>
      </c>
    </row>
    <row r="18" s="1" customFormat="1" ht="27" spans="1:8">
      <c r="A18" s="16"/>
      <c r="B18" s="16"/>
      <c r="C18" s="14" t="s">
        <v>95</v>
      </c>
      <c r="D18" s="26" t="s">
        <v>96</v>
      </c>
      <c r="E18" s="27"/>
      <c r="F18" s="25">
        <v>0.95</v>
      </c>
      <c r="G18" s="25">
        <v>0.95</v>
      </c>
      <c r="H18" s="8">
        <v>10</v>
      </c>
    </row>
    <row r="19" s="1" customFormat="1" ht="27" spans="1:8">
      <c r="A19" s="16"/>
      <c r="B19" s="16"/>
      <c r="C19" s="14" t="s">
        <v>97</v>
      </c>
      <c r="D19" s="34" t="s">
        <v>151</v>
      </c>
      <c r="E19" s="35"/>
      <c r="F19" s="25">
        <v>0.95</v>
      </c>
      <c r="G19" s="25">
        <v>0.95</v>
      </c>
      <c r="H19" s="8">
        <v>10</v>
      </c>
    </row>
    <row r="20" s="1" customFormat="1" ht="27" spans="1:8">
      <c r="A20" s="16"/>
      <c r="B20" s="14" t="s">
        <v>51</v>
      </c>
      <c r="C20" s="14" t="s">
        <v>51</v>
      </c>
      <c r="D20" s="30" t="s">
        <v>52</v>
      </c>
      <c r="E20" s="31"/>
      <c r="F20" s="25">
        <v>0.95</v>
      </c>
      <c r="G20" s="25">
        <v>0.95</v>
      </c>
      <c r="H20" s="8">
        <v>10</v>
      </c>
    </row>
    <row r="21" s="1" customFormat="1" ht="36.75" customHeight="1" spans="1:8">
      <c r="A21" s="16"/>
      <c r="B21" s="9" t="s">
        <v>53</v>
      </c>
      <c r="C21" s="9" t="s">
        <v>53</v>
      </c>
      <c r="D21" s="36" t="s">
        <v>54</v>
      </c>
      <c r="E21" s="37"/>
      <c r="F21" s="25">
        <v>1</v>
      </c>
      <c r="G21" s="25">
        <v>1</v>
      </c>
      <c r="H21" s="38">
        <v>10</v>
      </c>
    </row>
    <row r="22" s="1" customFormat="1" spans="1:8">
      <c r="A22" s="20"/>
      <c r="B22" s="12" t="s">
        <v>55</v>
      </c>
      <c r="C22" s="22"/>
      <c r="D22" s="22"/>
      <c r="E22" s="22"/>
      <c r="F22" s="22"/>
      <c r="G22" s="13"/>
      <c r="H22" s="8">
        <f>SUM(H13:H21)</f>
        <v>100</v>
      </c>
    </row>
    <row r="23" s="1" customFormat="1" ht="71.25" customHeight="1" spans="1:8">
      <c r="A23" s="9" t="s">
        <v>56</v>
      </c>
      <c r="B23" s="34" t="s">
        <v>57</v>
      </c>
      <c r="C23" s="39"/>
      <c r="D23" s="39"/>
      <c r="E23" s="39"/>
      <c r="F23" s="39"/>
      <c r="G23" s="39"/>
      <c r="H23" s="35"/>
    </row>
    <row r="24" s="1" customFormat="1" ht="24" customHeight="1" spans="1:8">
      <c r="A24" s="40" t="s">
        <v>58</v>
      </c>
      <c r="B24" s="41" t="s">
        <v>59</v>
      </c>
      <c r="C24" s="41"/>
      <c r="D24" s="41"/>
      <c r="E24" s="40" t="s">
        <v>60</v>
      </c>
      <c r="F24" s="41" t="s">
        <v>61</v>
      </c>
      <c r="G24" s="41"/>
      <c r="H24" s="41"/>
    </row>
    <row r="25" spans="1:8">
      <c r="A25" s="42"/>
      <c r="B25" s="42"/>
      <c r="C25" s="42"/>
      <c r="D25" s="42"/>
      <c r="E25" s="42"/>
      <c r="G25" s="42"/>
      <c r="H25" s="42"/>
    </row>
    <row r="26" spans="1:8">
      <c r="A26" s="42"/>
      <c r="B26" s="42"/>
      <c r="C26" s="42"/>
      <c r="D26" s="42"/>
      <c r="E26" s="42"/>
      <c r="F26" s="42"/>
      <c r="G26" s="42"/>
      <c r="H26" s="42"/>
    </row>
    <row r="27" spans="1:8">
      <c r="A27" s="42"/>
      <c r="B27" s="42"/>
      <c r="C27" s="42"/>
      <c r="D27" s="42"/>
      <c r="E27" s="42"/>
      <c r="F27" s="42"/>
      <c r="G27" s="42"/>
      <c r="H27" s="42"/>
    </row>
    <row r="28" spans="1:8">
      <c r="A28" s="42"/>
      <c r="B28" s="42"/>
      <c r="C28" s="42"/>
      <c r="D28" s="42"/>
      <c r="E28" s="42"/>
      <c r="F28" s="42"/>
      <c r="G28" s="42"/>
      <c r="H28" s="42"/>
    </row>
  </sheetData>
  <mergeCells count="34">
    <mergeCell ref="A2:H2"/>
    <mergeCell ref="A3:H3"/>
    <mergeCell ref="A4:E4"/>
    <mergeCell ref="F4:H4"/>
    <mergeCell ref="C5:D5"/>
    <mergeCell ref="E5:F5"/>
    <mergeCell ref="G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B24:D24"/>
    <mergeCell ref="F24:H24"/>
    <mergeCell ref="A6:A9"/>
    <mergeCell ref="A10:A11"/>
    <mergeCell ref="A12:A22"/>
    <mergeCell ref="B13:B15"/>
    <mergeCell ref="B17:B19"/>
    <mergeCell ref="H7:H9"/>
  </mergeCells>
  <printOptions horizontalCentered="1"/>
  <pageMargins left="0.590551181102362" right="0.23622047244094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szg</Company>
  <Application>WPS 表格</Application>
  <HeadingPairs>
    <vt:vector size="2" baseType="variant">
      <vt:variant>
        <vt:lpstr>工作表</vt:lpstr>
      </vt:variant>
      <vt:variant>
        <vt:i4>31</vt:i4>
      </vt:variant>
    </vt:vector>
  </HeadingPairs>
  <TitlesOfParts>
    <vt:vector size="31" baseType="lpstr">
      <vt:lpstr>敬上特教活动教室</vt:lpstr>
      <vt:lpstr>大因小学附属</vt:lpstr>
      <vt:lpstr>敬上屋面防水</vt:lpstr>
      <vt:lpstr>防陵屋面防水</vt:lpstr>
      <vt:lpstr>任庄屋面防水</vt:lpstr>
      <vt:lpstr>中心校地面改造</vt:lpstr>
      <vt:lpstr>大因小学图书桌椅采购</vt:lpstr>
      <vt:lpstr>大因小学防静电地板</vt:lpstr>
      <vt:lpstr>李迪城厕所改造 </vt:lpstr>
      <vt:lpstr>于迪城厕所改造</vt:lpstr>
      <vt:lpstr>大东张小学综合楼及附属</vt:lpstr>
      <vt:lpstr>防陵小学附属</vt:lpstr>
      <vt:lpstr>大因小学综合楼及附属</vt:lpstr>
      <vt:lpstr>大因多媒体</vt:lpstr>
      <vt:lpstr>防陵多媒体</vt:lpstr>
      <vt:lpstr>督学经费</vt:lpstr>
      <vt:lpstr>成教经费</vt:lpstr>
      <vt:lpstr>体检</vt:lpstr>
      <vt:lpstr>大因幼儿园附属建设</vt:lpstr>
      <vt:lpstr>大因幼儿园附属项目</vt:lpstr>
      <vt:lpstr>葛村综合楼</vt:lpstr>
      <vt:lpstr>小因屋面防水</vt:lpstr>
      <vt:lpstr>大因幼儿园墙体喷绘</vt:lpstr>
      <vt:lpstr>大因幼儿园监控</vt:lpstr>
      <vt:lpstr>大因幼儿园铺装</vt:lpstr>
      <vt:lpstr>葛村监控</vt:lpstr>
      <vt:lpstr>王村幼儿园粉刷及维修</vt:lpstr>
      <vt:lpstr>王村幼儿园铺装</vt:lpstr>
      <vt:lpstr>小因幼儿园操场改造</vt:lpstr>
      <vt:lpstr>葛村幼儿园综合楼</vt:lpstr>
      <vt:lpstr>于迪幼儿园活动房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2021-05-14T08:30:00Z</dcterms:created>
  <dcterms:modified xsi:type="dcterms:W3CDTF">2021-05-17T00:42:43Z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