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6"/>
  </bookViews>
  <sheets>
    <sheet name="附表1-1" sheetId="4" r:id="rId1"/>
    <sheet name="附表1-2" sheetId="26" r:id="rId2"/>
    <sheet name="附表1-3" sheetId="5" r:id="rId3"/>
    <sheet name="附表1-4" sheetId="6" r:id="rId4"/>
    <sheet name="附表1-5" sheetId="17" r:id="rId5"/>
    <sheet name="附表1-6" sheetId="18" r:id="rId6"/>
    <sheet name="附表1-7" sheetId="7" r:id="rId7"/>
    <sheet name="附表1-8" sheetId="24" r:id="rId8"/>
    <sheet name="附表1-9" sheetId="9" r:id="rId9"/>
    <sheet name="附表1-10" sheetId="28" r:id="rId10"/>
    <sheet name="附表1-11" sheetId="29" r:id="rId11"/>
    <sheet name="附表1-12" sheetId="11" r:id="rId12"/>
    <sheet name="附表1-13" sheetId="27" r:id="rId13"/>
    <sheet name="附表1-14" sheetId="12" r:id="rId14"/>
    <sheet name="附表1-15" sheetId="30" r:id="rId15"/>
    <sheet name="附表1-16" sheetId="31" r:id="rId16"/>
    <sheet name="附表1-17" sheetId="13" r:id="rId17"/>
    <sheet name="附表1-18" sheetId="14" r:id="rId18"/>
    <sheet name="Sheet2" sheetId="2" r:id="rId19"/>
    <sheet name="Sheet3" sheetId="3" r:id="rId20"/>
  </sheets>
  <definedNames>
    <definedName name="_a999923423">#REF!</definedName>
    <definedName name="_a9999323">#REF!</definedName>
    <definedName name="_a999942323">#REF!</definedName>
    <definedName name="_a9999548">#REF!</definedName>
    <definedName name="_a9999555">#REF!</definedName>
    <definedName name="_a99996544">#REF!</definedName>
    <definedName name="_a99999" localSheetId="11">#REF!</definedName>
    <definedName name="_a99999" localSheetId="13">#REF!</definedName>
    <definedName name="_a99999" localSheetId="16">#REF!</definedName>
    <definedName name="_a99999" localSheetId="17">#REF!</definedName>
    <definedName name="_a99999" localSheetId="4">#REF!</definedName>
    <definedName name="_a99999" localSheetId="5">#REF!</definedName>
    <definedName name="_a99999" localSheetId="6">#REF!</definedName>
    <definedName name="_a99999" localSheetId="8">#REF!</definedName>
    <definedName name="_a99999">#REF!</definedName>
    <definedName name="_a999991" localSheetId="17">#REF!</definedName>
    <definedName name="_a999991" localSheetId="4">#REF!</definedName>
    <definedName name="_a999991" localSheetId="5">#REF!</definedName>
    <definedName name="_a999991">#REF!</definedName>
    <definedName name="_a999991145">#REF!</definedName>
    <definedName name="_a99999222" localSheetId="5">#REF!</definedName>
    <definedName name="_a99999222">#REF!</definedName>
    <definedName name="_a99999234234">#REF!</definedName>
    <definedName name="_a999995" localSheetId="4">#REF!</definedName>
    <definedName name="_a999995" localSheetId="5">#REF!</definedName>
    <definedName name="_a999995">#REF!</definedName>
    <definedName name="_a999996" localSheetId="4">#REF!</definedName>
    <definedName name="_a999996" localSheetId="5">#REF!</definedName>
    <definedName name="_a999996">#REF!</definedName>
    <definedName name="_a999999999">#REF!</definedName>
    <definedName name="_xlnm._FilterDatabase" localSheetId="13" hidden="1">'附表1-14'!$A$4:$AA$8</definedName>
    <definedName name="_xlnm._FilterDatabase" localSheetId="17" hidden="1">'附表1-18'!$A$4:$AA$8</definedName>
    <definedName name="_xlnm._FilterDatabase" localSheetId="2" hidden="1">'附表1-3'!$A$4:$AA$100</definedName>
    <definedName name="_xlnm._FilterDatabase" localSheetId="4" hidden="1">'附表1-5'!$A$4:$AB$11</definedName>
    <definedName name="_xlnm._FilterDatabase" localSheetId="8" hidden="1">'附表1-9'!$A$4:$AA$21</definedName>
    <definedName name="_Order1" hidden="1">255</definedName>
    <definedName name="_Order2" hidden="1">255</definedName>
    <definedName name="_xlnm.Database" localSheetId="11" hidden="1">#REF!</definedName>
    <definedName name="_xlnm.Database" localSheetId="13" hidden="1">#REF!</definedName>
    <definedName name="_xlnm.Database" localSheetId="16" hidden="1">#REF!</definedName>
    <definedName name="_xlnm.Database" localSheetId="17" hidden="1">#REF!</definedName>
    <definedName name="_xlnm.Database" localSheetId="4" hidden="1">#REF!</definedName>
    <definedName name="_xlnm.Database" localSheetId="5" hidden="1">#REF!</definedName>
    <definedName name="_xlnm.Database" localSheetId="6" hidden="1">#REF!</definedName>
    <definedName name="_xlnm.Database" localSheetId="8" hidden="1">#REF!</definedName>
    <definedName name="_xlnm.Database" hidden="1">#REF!</definedName>
    <definedName name="_xlnm.Print_Area" localSheetId="0">'附表1-1'!$A$1:$B$19</definedName>
    <definedName name="_xlnm.Print_Area" localSheetId="13">'附表1-14'!$A:$C</definedName>
    <definedName name="_xlnm.Print_Area" localSheetId="17">'附表1-18'!$A:$C</definedName>
    <definedName name="_xlnm.Print_Area" localSheetId="2">'附表1-3'!$A:$C</definedName>
    <definedName name="_xlnm.Print_Area" localSheetId="4">'附表1-5'!$A:$D</definedName>
    <definedName name="_xlnm.Print_Area" localSheetId="5">'附表1-6'!$A$1:$B$8</definedName>
    <definedName name="_xlnm.Print_Area" localSheetId="8">'附表1-9'!$A:$C</definedName>
    <definedName name="_xlnm.Print_Titles" localSheetId="11">'附表1-12'!$4:$4</definedName>
    <definedName name="_xlnm.Print_Titles" localSheetId="13">'附表1-14'!$4:$4</definedName>
    <definedName name="_xlnm.Print_Titles" localSheetId="16">'附表1-17'!$4:$4</definedName>
    <definedName name="_xlnm.Print_Titles" localSheetId="17">'附表1-18'!$4:$4</definedName>
    <definedName name="_xlnm.Print_Titles" localSheetId="2">'附表1-3'!$4:$4</definedName>
    <definedName name="_xlnm.Print_Titles" localSheetId="3">'附表1-4'!$4:$4</definedName>
    <definedName name="_xlnm.Print_Titles" localSheetId="4">'附表1-5'!$4:$4</definedName>
    <definedName name="_xlnm.Print_Titles" localSheetId="6">'附表1-7'!$4:$4</definedName>
    <definedName name="_xlnm.Print_Titles" localSheetId="8">'附表1-9'!$4:$4</definedName>
    <definedName name="wrn.月报打印." localSheetId="0" hidden="1">{#N/A,#N/A,FALSE,"p9";#N/A,#N/A,FALSE,"p1";#N/A,#N/A,FALSE,"p2";#N/A,#N/A,FALSE,"p3";#N/A,#N/A,FALSE,"p4";#N/A,#N/A,FALSE,"p5";#N/A,#N/A,FALSE,"p6";#N/A,#N/A,FALSE,"p7";#N/A,#N/A,FALSE,"p8"}</definedName>
    <definedName name="wrn.月报打印." localSheetId="5" hidden="1">{#N/A,#N/A,FALSE,"p9";#N/A,#N/A,FALSE,"p1";#N/A,#N/A,FALSE,"p2";#N/A,#N/A,FALSE,"p3";#N/A,#N/A,FALSE,"p4";#N/A,#N/A,FALSE,"p5";#N/A,#N/A,FALSE,"p6";#N/A,#N/A,FALSE,"p7";#N/A,#N/A,FALSE,"p8"}</definedName>
    <definedName name="wrn.月报打印." hidden="1">{#N/A,#N/A,FALSE,"p9";#N/A,#N/A,FALSE,"p1";#N/A,#N/A,FALSE,"p2";#N/A,#N/A,FALSE,"p3";#N/A,#N/A,FALSE,"p4";#N/A,#N/A,FALSE,"p5";#N/A,#N/A,FALSE,"p6";#N/A,#N/A,FALSE,"p7";#N/A,#N/A,FALSE,"p8"}</definedName>
    <definedName name="地区名称" localSheetId="0">#REF!</definedName>
    <definedName name="地区名称" localSheetId="11">#REF!</definedName>
    <definedName name="地区名称" localSheetId="13">#REF!</definedName>
    <definedName name="地区名称" localSheetId="16">#REF!</definedName>
    <definedName name="地区名称" localSheetId="17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8">#REF!</definedName>
    <definedName name="地区名称">#REF!</definedName>
    <definedName name="地区名称1" localSheetId="13">#REF!</definedName>
    <definedName name="地区名称1" localSheetId="16">#REF!</definedName>
    <definedName name="地区名称1" localSheetId="17">#REF!</definedName>
    <definedName name="地区名称1" localSheetId="4">#REF!</definedName>
    <definedName name="地区名称1" localSheetId="5">#REF!</definedName>
    <definedName name="地区名称1">#REF!</definedName>
    <definedName name="地区名称10" localSheetId="4">#REF!</definedName>
    <definedName name="地区名称10" localSheetId="5">#REF!</definedName>
    <definedName name="地区名称10">#REF!</definedName>
    <definedName name="地区名称2" localSheetId="16">#REF!</definedName>
    <definedName name="地区名称2" localSheetId="17">#REF!</definedName>
    <definedName name="地区名称2" localSheetId="4">#REF!</definedName>
    <definedName name="地区名称2" localSheetId="5">#REF!</definedName>
    <definedName name="地区名称2">#REF!</definedName>
    <definedName name="地区名称3" localSheetId="17">#REF!</definedName>
    <definedName name="地区名称3" localSheetId="4">#REF!</definedName>
    <definedName name="地区名称3" localSheetId="5">#REF!</definedName>
    <definedName name="地区名称3">#REF!</definedName>
    <definedName name="地区名称32">#REF!</definedName>
    <definedName name="地区名称432">#REF!</definedName>
    <definedName name="地区名称444" localSheetId="5">#REF!</definedName>
    <definedName name="地区名称444">#REF!</definedName>
    <definedName name="地区名称45234">#REF!</definedName>
    <definedName name="地区名称5" localSheetId="4">#REF!</definedName>
    <definedName name="地区名称5" localSheetId="5">#REF!</definedName>
    <definedName name="地区名称5">#REF!</definedName>
    <definedName name="地区名称55" localSheetId="5">#REF!</definedName>
    <definedName name="地区名称55">#REF!</definedName>
    <definedName name="地区名称6" localSheetId="4">#REF!</definedName>
    <definedName name="地区名称6" localSheetId="5">#REF!</definedName>
    <definedName name="地区名称6">#REF!</definedName>
    <definedName name="地区名称7" localSheetId="4">#REF!</definedName>
    <definedName name="地区名称7" localSheetId="5">#REF!</definedName>
    <definedName name="地区名称7">#REF!</definedName>
    <definedName name="地区名称874">#REF!</definedName>
    <definedName name="地区名称9" localSheetId="4">#REF!</definedName>
    <definedName name="地区名称9" localSheetId="5">#REF!</definedName>
    <definedName name="地区名称9">#REF!</definedName>
    <definedName name="地区明确222" localSheetId="5">#REF!</definedName>
    <definedName name="地区明确222">#REF!</definedName>
    <definedName name="基金" localSheetId="0" hidden="1">{#N/A,#N/A,FALSE,"p9";#N/A,#N/A,FALSE,"p1";#N/A,#N/A,FALSE,"p2";#N/A,#N/A,FALSE,"p3";#N/A,#N/A,FALSE,"p4";#N/A,#N/A,FALSE,"p5";#N/A,#N/A,FALSE,"p6";#N/A,#N/A,FALSE,"p7";#N/A,#N/A,FALSE,"p8"}</definedName>
    <definedName name="基金" localSheetId="5" hidden="1">{#N/A,#N/A,FALSE,"p9";#N/A,#N/A,FALSE,"p1";#N/A,#N/A,FALSE,"p2";#N/A,#N/A,FALSE,"p3";#N/A,#N/A,FALSE,"p4";#N/A,#N/A,FALSE,"p5";#N/A,#N/A,FALSE,"p6";#N/A,#N/A,FALSE,"p7";#N/A,#N/A,FALSE,"p8"}</definedName>
    <definedName name="基金" hidden="1">{#N/A,#N/A,FALSE,"p9";#N/A,#N/A,FALSE,"p1";#N/A,#N/A,FALSE,"p2";#N/A,#N/A,FALSE,"p3";#N/A,#N/A,FALSE,"p4";#N/A,#N/A,FALSE,"p5";#N/A,#N/A,FALSE,"p6";#N/A,#N/A,FALSE,"p7";#N/A,#N/A,FALSE,"p8"}</definedName>
    <definedName name="计划1" localSheetId="0" hidden="1">{#N/A,#N/A,FALSE,"p9";#N/A,#N/A,FALSE,"p1";#N/A,#N/A,FALSE,"p2";#N/A,#N/A,FALSE,"p3";#N/A,#N/A,FALSE,"p4";#N/A,#N/A,FALSE,"p5";#N/A,#N/A,FALSE,"p6";#N/A,#N/A,FALSE,"p7";#N/A,#N/A,FALSE,"p8"}</definedName>
    <definedName name="计划1" localSheetId="5" hidden="1">{#N/A,#N/A,FALSE,"p9";#N/A,#N/A,FALSE,"p1";#N/A,#N/A,FALSE,"p2";#N/A,#N/A,FALSE,"p3";#N/A,#N/A,FALSE,"p4";#N/A,#N/A,FALSE,"p5";#N/A,#N/A,FALSE,"p6";#N/A,#N/A,FALSE,"p7";#N/A,#N/A,FALSE,"p8"}</definedName>
    <definedName name="计划1" hidden="1">{#N/A,#N/A,FALSE,"p9";#N/A,#N/A,FALSE,"p1";#N/A,#N/A,FALSE,"p2";#N/A,#N/A,FALSE,"p3";#N/A,#N/A,FALSE,"p4";#N/A,#N/A,FALSE,"p5";#N/A,#N/A,FALSE,"p6";#N/A,#N/A,FALSE,"p7";#N/A,#N/A,FALSE,"p8"}</definedName>
    <definedName name="计划2" hidden="1">{#N/A,#N/A,FALSE,"p9";#N/A,#N/A,FALSE,"p1";#N/A,#N/A,FALSE,"p2";#N/A,#N/A,FALSE,"p3";#N/A,#N/A,FALSE,"p4";#N/A,#N/A,FALSE,"p5";#N/A,#N/A,FALSE,"p6";#N/A,#N/A,FALSE,"p7";#N/A,#N/A,FALSE,"p8"}</definedName>
  </definedNames>
  <calcPr calcId="124519"/>
</workbook>
</file>

<file path=xl/calcChain.xml><?xml version="1.0" encoding="utf-8"?>
<calcChain xmlns="http://schemas.openxmlformats.org/spreadsheetml/2006/main">
  <c r="Y20" i="9"/>
  <c r="X20"/>
  <c r="Q20"/>
  <c r="P20"/>
  <c r="K20"/>
  <c r="J20"/>
  <c r="Y19"/>
  <c r="X19"/>
  <c r="Q19"/>
  <c r="P19"/>
  <c r="K19"/>
  <c r="J19"/>
  <c r="Y18"/>
  <c r="X18"/>
  <c r="Q18"/>
  <c r="P18"/>
  <c r="K18"/>
  <c r="J18"/>
  <c r="Y17"/>
  <c r="X17"/>
  <c r="Q17"/>
  <c r="P17"/>
  <c r="K17"/>
  <c r="J17"/>
  <c r="F17"/>
  <c r="Y16"/>
  <c r="X16"/>
  <c r="Q16"/>
  <c r="P16"/>
  <c r="K16"/>
  <c r="J16"/>
  <c r="Y15"/>
  <c r="X15"/>
  <c r="Q15"/>
  <c r="P15"/>
  <c r="K15"/>
  <c r="J15"/>
  <c r="Y14"/>
  <c r="X14"/>
  <c r="Q14"/>
  <c r="P14"/>
  <c r="K14"/>
  <c r="J14"/>
  <c r="Y13"/>
  <c r="X13"/>
  <c r="Q13"/>
  <c r="P13"/>
  <c r="K13"/>
  <c r="J13"/>
  <c r="F13"/>
  <c r="C96" i="6"/>
  <c r="C78" i="5"/>
  <c r="X15" i="30" l="1"/>
  <c r="W15"/>
  <c r="X14"/>
  <c r="W14"/>
  <c r="X13"/>
  <c r="W13"/>
  <c r="W12"/>
  <c r="V12"/>
  <c r="N12"/>
  <c r="M12"/>
  <c r="L12"/>
  <c r="H12"/>
  <c r="G12"/>
  <c r="F12"/>
  <c r="X5"/>
  <c r="W5"/>
  <c r="P5"/>
  <c r="O5"/>
  <c r="J5"/>
  <c r="I5"/>
  <c r="E5"/>
  <c r="X15" i="28"/>
  <c r="W15"/>
  <c r="X14"/>
  <c r="W14"/>
  <c r="X13"/>
  <c r="W13"/>
  <c r="W12" s="1"/>
  <c r="V12"/>
  <c r="N12"/>
  <c r="M12"/>
  <c r="L12"/>
  <c r="H12"/>
  <c r="G12"/>
  <c r="F12"/>
  <c r="X5"/>
  <c r="W5"/>
  <c r="P5"/>
  <c r="O5"/>
  <c r="J5"/>
  <c r="I5"/>
  <c r="E5"/>
  <c r="X12" i="27" l="1"/>
  <c r="W12"/>
  <c r="X11"/>
  <c r="W11"/>
  <c r="X10"/>
  <c r="W10"/>
  <c r="W9"/>
  <c r="V9"/>
  <c r="N9"/>
  <c r="M9"/>
  <c r="L9"/>
  <c r="H9"/>
  <c r="G9"/>
  <c r="F9"/>
  <c r="X8"/>
  <c r="W8"/>
  <c r="P8"/>
  <c r="O8"/>
  <c r="J8"/>
  <c r="I8"/>
  <c r="X7"/>
  <c r="W7"/>
  <c r="P7"/>
  <c r="O7"/>
  <c r="J7"/>
  <c r="I7"/>
  <c r="E7"/>
  <c r="X6"/>
  <c r="W6"/>
  <c r="P6"/>
  <c r="O6"/>
  <c r="J6"/>
  <c r="I6"/>
  <c r="X5"/>
  <c r="W5"/>
  <c r="P5"/>
  <c r="O5"/>
  <c r="J5"/>
  <c r="I5"/>
  <c r="E5"/>
  <c r="X40" i="26"/>
  <c r="W40"/>
  <c r="X39"/>
  <c r="W39"/>
  <c r="X38"/>
  <c r="W38"/>
  <c r="W37" s="1"/>
  <c r="V37"/>
  <c r="N37"/>
  <c r="M37"/>
  <c r="L37"/>
  <c r="H37"/>
  <c r="G37"/>
  <c r="F37"/>
  <c r="X36"/>
  <c r="W36"/>
  <c r="P36"/>
  <c r="O36"/>
  <c r="J36"/>
  <c r="I36"/>
  <c r="X15"/>
  <c r="W15"/>
  <c r="P15"/>
  <c r="O15"/>
  <c r="J15"/>
  <c r="I15"/>
  <c r="X5"/>
  <c r="W5"/>
  <c r="P5"/>
  <c r="O5"/>
  <c r="J5"/>
  <c r="I5"/>
  <c r="E5"/>
  <c r="X18" i="24"/>
  <c r="W18"/>
  <c r="X17"/>
  <c r="W17"/>
  <c r="X16"/>
  <c r="W16"/>
  <c r="W15" s="1"/>
  <c r="V15"/>
  <c r="N15"/>
  <c r="M15"/>
  <c r="L15"/>
  <c r="H15"/>
  <c r="G15"/>
  <c r="F15"/>
  <c r="X14"/>
  <c r="W14"/>
  <c r="P14"/>
  <c r="O14"/>
  <c r="J14"/>
  <c r="I14"/>
  <c r="X13"/>
  <c r="W13"/>
  <c r="P13"/>
  <c r="O13"/>
  <c r="J13"/>
  <c r="I13"/>
  <c r="E13"/>
  <c r="X5"/>
  <c r="W5"/>
  <c r="P5"/>
  <c r="O5"/>
  <c r="J5"/>
  <c r="I5"/>
  <c r="E5"/>
  <c r="Z15" i="17" l="1"/>
  <c r="Y15"/>
  <c r="Z14"/>
  <c r="Y14"/>
  <c r="Z13"/>
  <c r="Y13"/>
  <c r="Y12"/>
  <c r="X12"/>
  <c r="P12"/>
  <c r="O12"/>
  <c r="N12"/>
  <c r="J12"/>
  <c r="I12"/>
  <c r="H12"/>
  <c r="Z5"/>
  <c r="Y5"/>
  <c r="R5"/>
  <c r="Q5"/>
  <c r="L5"/>
  <c r="K5"/>
  <c r="G5"/>
  <c r="Y20" i="14" l="1"/>
  <c r="X20"/>
  <c r="Q20"/>
  <c r="P20"/>
  <c r="K20"/>
  <c r="J20"/>
  <c r="Y19"/>
  <c r="X19"/>
  <c r="Q19"/>
  <c r="P19"/>
  <c r="K19"/>
  <c r="J19"/>
  <c r="Y18"/>
  <c r="X18"/>
  <c r="Q18"/>
  <c r="P18"/>
  <c r="K18"/>
  <c r="J18"/>
  <c r="Y21"/>
  <c r="X21"/>
  <c r="Q21"/>
  <c r="P21"/>
  <c r="K21"/>
  <c r="J21"/>
  <c r="Y11"/>
  <c r="X11"/>
  <c r="Q11"/>
  <c r="P11"/>
  <c r="K11"/>
  <c r="J11"/>
  <c r="Y10"/>
  <c r="X10"/>
  <c r="Q10"/>
  <c r="P10"/>
  <c r="K10"/>
  <c r="J10"/>
  <c r="Y9"/>
  <c r="X9"/>
  <c r="Q9"/>
  <c r="P9"/>
  <c r="K9"/>
  <c r="J9"/>
  <c r="Y14"/>
  <c r="X14"/>
  <c r="Q14"/>
  <c r="P14"/>
  <c r="K14"/>
  <c r="J14"/>
  <c r="Y13"/>
  <c r="X13"/>
  <c r="Q13"/>
  <c r="P13"/>
  <c r="K13"/>
  <c r="J13"/>
  <c r="Y12"/>
  <c r="X12"/>
  <c r="Q12"/>
  <c r="P12"/>
  <c r="K12"/>
  <c r="J12"/>
  <c r="Y17"/>
  <c r="X17"/>
  <c r="Q17"/>
  <c r="P17"/>
  <c r="K17"/>
  <c r="J17"/>
  <c r="Y16"/>
  <c r="X16"/>
  <c r="Q16"/>
  <c r="P16"/>
  <c r="K16"/>
  <c r="J16"/>
  <c r="Y15"/>
  <c r="X15"/>
  <c r="Q15"/>
  <c r="P15"/>
  <c r="K15"/>
  <c r="J15"/>
  <c r="Y104" i="5" l="1"/>
  <c r="X104"/>
  <c r="Q104"/>
  <c r="P104"/>
  <c r="K104"/>
  <c r="J104"/>
  <c r="Y103"/>
  <c r="X103"/>
  <c r="Q103"/>
  <c r="P103"/>
  <c r="K103"/>
  <c r="J103"/>
  <c r="Y102"/>
  <c r="X102"/>
  <c r="Q102"/>
  <c r="P102"/>
  <c r="K102"/>
  <c r="J102"/>
  <c r="Y101"/>
  <c r="X101"/>
  <c r="Q101"/>
  <c r="P101"/>
  <c r="K101"/>
  <c r="J101"/>
  <c r="F101"/>
  <c r="Y11" i="12" l="1"/>
  <c r="X11"/>
  <c r="Q11"/>
  <c r="P11"/>
  <c r="K11"/>
  <c r="J11"/>
  <c r="Y10"/>
  <c r="X10"/>
  <c r="Q10"/>
  <c r="P10"/>
  <c r="K10"/>
  <c r="J10"/>
  <c r="Y9"/>
  <c r="X9"/>
  <c r="Q9"/>
  <c r="P9"/>
  <c r="K9"/>
  <c r="J9"/>
  <c r="Y25" i="14" l="1"/>
  <c r="X25"/>
  <c r="Y24"/>
  <c r="X24"/>
  <c r="Y23"/>
  <c r="X23"/>
  <c r="X22" s="1"/>
  <c r="W22"/>
  <c r="O22"/>
  <c r="N22"/>
  <c r="M22"/>
  <c r="I22"/>
  <c r="H22"/>
  <c r="G22"/>
  <c r="Y8"/>
  <c r="X8"/>
  <c r="Q8"/>
  <c r="P8"/>
  <c r="K8"/>
  <c r="J8"/>
  <c r="Y7"/>
  <c r="X7"/>
  <c r="Q7"/>
  <c r="P7"/>
  <c r="K7"/>
  <c r="J7"/>
  <c r="Y6"/>
  <c r="X6"/>
  <c r="Q6"/>
  <c r="P6"/>
  <c r="K6"/>
  <c r="J6"/>
  <c r="Y5"/>
  <c r="X5"/>
  <c r="Q5"/>
  <c r="P5"/>
  <c r="K5"/>
  <c r="J5"/>
  <c r="F5"/>
  <c r="Y15" i="12"/>
  <c r="X15"/>
  <c r="Y14"/>
  <c r="X14"/>
  <c r="Y13"/>
  <c r="X13"/>
  <c r="X12"/>
  <c r="W12"/>
  <c r="O12"/>
  <c r="N12"/>
  <c r="M12"/>
  <c r="I12"/>
  <c r="H12"/>
  <c r="G12"/>
  <c r="Y8"/>
  <c r="X8"/>
  <c r="Q8"/>
  <c r="P8"/>
  <c r="K8"/>
  <c r="J8"/>
  <c r="Y7"/>
  <c r="X7"/>
  <c r="Q7"/>
  <c r="P7"/>
  <c r="K7"/>
  <c r="J7"/>
  <c r="Y6"/>
  <c r="X6"/>
  <c r="Q6"/>
  <c r="P6"/>
  <c r="K6"/>
  <c r="J6"/>
  <c r="Y5"/>
  <c r="X5"/>
  <c r="Q5"/>
  <c r="P5"/>
  <c r="K5"/>
  <c r="J5"/>
  <c r="F5"/>
  <c r="Y25" i="9"/>
  <c r="X25"/>
  <c r="Y24"/>
  <c r="X24"/>
  <c r="Y23"/>
  <c r="X23"/>
  <c r="X22" s="1"/>
  <c r="W22"/>
  <c r="O22"/>
  <c r="N22"/>
  <c r="M22"/>
  <c r="I22"/>
  <c r="H22"/>
  <c r="G22"/>
  <c r="Y21"/>
  <c r="X21"/>
  <c r="Q21"/>
  <c r="P21"/>
  <c r="K21"/>
  <c r="J21"/>
  <c r="F21"/>
  <c r="W105" i="5"/>
  <c r="O105"/>
  <c r="N105"/>
  <c r="M105"/>
  <c r="I105"/>
  <c r="H105"/>
  <c r="G105"/>
  <c r="F97"/>
  <c r="J97"/>
  <c r="K97"/>
  <c r="P97"/>
  <c r="Q97"/>
  <c r="X97"/>
  <c r="Y97"/>
  <c r="J98"/>
  <c r="K98"/>
  <c r="P98"/>
  <c r="Q98"/>
  <c r="X98"/>
  <c r="Y98"/>
  <c r="J99"/>
  <c r="K99"/>
  <c r="P99"/>
  <c r="Q99"/>
  <c r="X99"/>
  <c r="Y99"/>
  <c r="J100"/>
  <c r="K100"/>
  <c r="P100"/>
  <c r="Q100"/>
  <c r="X100"/>
  <c r="Y100"/>
  <c r="X106"/>
  <c r="X105" s="1"/>
  <c r="Y106"/>
  <c r="X107"/>
  <c r="Y107"/>
  <c r="X108"/>
  <c r="Y108"/>
</calcChain>
</file>

<file path=xl/sharedStrings.xml><?xml version="1.0" encoding="utf-8"?>
<sst xmlns="http://schemas.openxmlformats.org/spreadsheetml/2006/main" count="996" uniqueCount="476">
  <si>
    <t>……</t>
    <phoneticPr fontId="3" type="noConversion"/>
  </si>
  <si>
    <t>2320301</t>
  </si>
  <si>
    <t>23203</t>
  </si>
  <si>
    <t>232</t>
  </si>
  <si>
    <t>……</t>
    <phoneticPr fontId="8" type="noConversion"/>
  </si>
  <si>
    <t>2010199</t>
  </si>
  <si>
    <t>2010101</t>
  </si>
  <si>
    <t>20101</t>
  </si>
  <si>
    <t>201</t>
  </si>
  <si>
    <t>合计</t>
  </si>
  <si>
    <t>科目（单位）名称</t>
  </si>
  <si>
    <t>科目编码</t>
  </si>
  <si>
    <t>科目名称</t>
  </si>
  <si>
    <t>2230101</t>
    <phoneticPr fontId="3" type="noConversion"/>
  </si>
  <si>
    <t>2090101</t>
    <phoneticPr fontId="3" type="noConversion"/>
  </si>
  <si>
    <t>2230201</t>
    <phoneticPr fontId="3" type="noConversion"/>
  </si>
  <si>
    <t>2090201</t>
    <phoneticPr fontId="3" type="noConversion"/>
  </si>
  <si>
    <r>
      <rPr>
        <sz val="12"/>
        <rFont val="方正仿宋_GBK"/>
        <family val="4"/>
        <charset val="134"/>
      </rPr>
      <t>单位：万元</t>
    </r>
  </si>
  <si>
    <t>预算数</t>
    <phoneticPr fontId="8" type="noConversion"/>
  </si>
  <si>
    <r>
      <rPr>
        <sz val="11"/>
        <rFont val="方正仿宋_GBK"/>
        <family val="4"/>
        <charset val="134"/>
      </rPr>
      <t>单位：万元</t>
    </r>
  </si>
  <si>
    <r>
      <rPr>
        <b/>
        <sz val="11"/>
        <rFont val="方正书宋_GBK"/>
        <family val="4"/>
        <charset val="134"/>
      </rPr>
      <t>科目编码</t>
    </r>
  </si>
  <si>
    <r>
      <rPr>
        <b/>
        <sz val="11"/>
        <rFont val="方正书宋_GBK"/>
        <family val="4"/>
        <charset val="134"/>
      </rPr>
      <t>科目名称</t>
    </r>
  </si>
  <si>
    <r>
      <rPr>
        <sz val="11"/>
        <rFont val="方正书宋_GBK"/>
        <family val="4"/>
        <charset val="134"/>
      </rPr>
      <t>科目编码</t>
    </r>
  </si>
  <si>
    <r>
      <rPr>
        <sz val="11"/>
        <rFont val="方正书宋_GBK"/>
        <family val="4"/>
        <charset val="134"/>
      </rPr>
      <t>科目（单位）名称</t>
    </r>
  </si>
  <si>
    <r>
      <rPr>
        <sz val="11"/>
        <rFont val="方正书宋_GBK"/>
        <family val="4"/>
        <charset val="134"/>
      </rPr>
      <t>合计</t>
    </r>
  </si>
  <si>
    <r>
      <rPr>
        <sz val="11"/>
        <rFont val="方正仿宋_GBK"/>
        <family val="4"/>
        <charset val="134"/>
      </rPr>
      <t>一般公共服务支出类合计</t>
    </r>
  </si>
  <si>
    <r>
      <t xml:space="preserve"> </t>
    </r>
    <r>
      <rPr>
        <sz val="11"/>
        <rFont val="方正仿宋_GBK"/>
        <family val="4"/>
        <charset val="134"/>
      </rPr>
      <t>人大事务款合计</t>
    </r>
  </si>
  <si>
    <r>
      <t xml:space="preserve">  </t>
    </r>
    <r>
      <rPr>
        <sz val="11"/>
        <rFont val="方正仿宋_GBK"/>
        <family val="4"/>
        <charset val="134"/>
      </rPr>
      <t>行政运行项合计</t>
    </r>
  </si>
  <si>
    <r>
      <t xml:space="preserve">  </t>
    </r>
    <r>
      <rPr>
        <sz val="11"/>
        <rFont val="方正仿宋_GBK"/>
        <family val="4"/>
        <charset val="134"/>
      </rPr>
      <t>其他人大事务支出项合计</t>
    </r>
  </si>
  <si>
    <r>
      <rPr>
        <b/>
        <sz val="11"/>
        <rFont val="方正仿宋_GBK"/>
        <family val="4"/>
        <charset val="134"/>
      </rPr>
      <t>合计</t>
    </r>
  </si>
  <si>
    <r>
      <rPr>
        <sz val="9"/>
        <rFont val="宋体"/>
        <family val="3"/>
        <charset val="134"/>
      </rPr>
      <t>债务付息支出类合计</t>
    </r>
  </si>
  <si>
    <r>
      <t xml:space="preserve"> </t>
    </r>
    <r>
      <rPr>
        <sz val="9"/>
        <rFont val="宋体"/>
        <family val="3"/>
        <charset val="134"/>
      </rPr>
      <t>地方政府一般债务付息支出款合计</t>
    </r>
  </si>
  <si>
    <r>
      <t xml:space="preserve">  </t>
    </r>
    <r>
      <rPr>
        <sz val="9"/>
        <rFont val="宋体"/>
        <family val="3"/>
        <charset val="134"/>
      </rPr>
      <t>地方政府一般债券付息支出项合计</t>
    </r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</si>
  <si>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1-2</t>
    </r>
    <phoneticPr fontId="3" type="noConversion"/>
  </si>
  <si>
    <r>
      <rPr>
        <b/>
        <sz val="11"/>
        <rFont val="方正书宋_GBK"/>
        <family val="4"/>
        <charset val="134"/>
      </rPr>
      <t>预算数</t>
    </r>
    <phoneticPr fontId="3" type="noConversion"/>
  </si>
  <si>
    <r>
      <rPr>
        <sz val="11"/>
        <rFont val="方正仿宋_GBK"/>
        <family val="4"/>
        <charset val="134"/>
      </rPr>
      <t>单位：万元</t>
    </r>
    <phoneticPr fontId="8" type="noConversion"/>
  </si>
  <si>
    <r>
      <rPr>
        <b/>
        <sz val="11"/>
        <rFont val="方正仿宋_GBK"/>
        <family val="4"/>
        <charset val="134"/>
      </rPr>
      <t>合计</t>
    </r>
    <phoneticPr fontId="8" type="noConversion"/>
  </si>
  <si>
    <r>
      <rPr>
        <b/>
        <sz val="11"/>
        <rFont val="方正书宋_GBK"/>
        <family val="4"/>
        <charset val="134"/>
      </rPr>
      <t>科目编码</t>
    </r>
    <phoneticPr fontId="8" type="noConversion"/>
  </si>
  <si>
    <r>
      <rPr>
        <b/>
        <sz val="11"/>
        <rFont val="方正书宋_GBK"/>
        <family val="4"/>
        <charset val="134"/>
      </rPr>
      <t>科目名称</t>
    </r>
    <phoneticPr fontId="8" type="noConversion"/>
  </si>
  <si>
    <r>
      <rPr>
        <b/>
        <sz val="11"/>
        <rFont val="方正书宋_GBK"/>
        <family val="4"/>
        <charset val="134"/>
      </rPr>
      <t>预算数</t>
    </r>
    <phoneticPr fontId="8" type="noConversion"/>
  </si>
  <si>
    <r>
      <rPr>
        <sz val="11"/>
        <rFont val="方正仿宋_GBK"/>
        <family val="4"/>
        <charset val="134"/>
      </rPr>
      <t>单位：万元</t>
    </r>
    <phoneticPr fontId="8" type="noConversion"/>
  </si>
  <si>
    <r>
      <rPr>
        <b/>
        <sz val="11"/>
        <rFont val="方正书宋_GBK"/>
        <family val="4"/>
        <charset val="134"/>
      </rPr>
      <t>科目编码</t>
    </r>
    <phoneticPr fontId="8" type="noConversion"/>
  </si>
  <si>
    <r>
      <rPr>
        <b/>
        <sz val="11"/>
        <rFont val="方正书宋_GBK"/>
        <family val="4"/>
        <charset val="134"/>
      </rPr>
      <t>科目名称</t>
    </r>
    <phoneticPr fontId="8" type="noConversion"/>
  </si>
  <si>
    <r>
      <rPr>
        <b/>
        <sz val="11"/>
        <rFont val="方正书宋_GBK"/>
        <family val="4"/>
        <charset val="134"/>
      </rPr>
      <t>预算数</t>
    </r>
    <phoneticPr fontId="8" type="noConversion"/>
  </si>
  <si>
    <r>
      <rPr>
        <b/>
        <sz val="11"/>
        <rFont val="方正仿宋_GBK"/>
        <family val="4"/>
        <charset val="134"/>
      </rPr>
      <t>合计</t>
    </r>
    <phoneticPr fontId="8" type="noConversion"/>
  </si>
  <si>
    <t>预算数</t>
    <phoneticPr fontId="3" type="noConversion"/>
  </si>
  <si>
    <t>合计</t>
    <phoneticPr fontId="3" type="noConversion"/>
  </si>
  <si>
    <r>
      <rPr>
        <sz val="11"/>
        <rFont val="方正仿宋_GBK"/>
        <family val="4"/>
        <charset val="134"/>
      </rPr>
      <t>单位：万元</t>
    </r>
    <phoneticPr fontId="8" type="noConversion"/>
  </si>
  <si>
    <t>223</t>
    <phoneticPr fontId="3" type="noConversion"/>
  </si>
  <si>
    <t>22301</t>
    <phoneticPr fontId="3" type="noConversion"/>
  </si>
  <si>
    <t>22302</t>
    <phoneticPr fontId="3" type="noConversion"/>
  </si>
  <si>
    <t>209</t>
    <phoneticPr fontId="3" type="noConversion"/>
  </si>
  <si>
    <t>20901</t>
    <phoneticPr fontId="3" type="noConversion"/>
  </si>
  <si>
    <t>20902</t>
    <phoneticPr fontId="3" type="noConversion"/>
  </si>
  <si>
    <r>
      <rPr>
        <sz val="10.5"/>
        <rFont val="方正仿宋_GBK"/>
        <family val="4"/>
        <charset val="134"/>
      </rPr>
      <t>单位：万元</t>
    </r>
  </si>
  <si>
    <r>
      <rPr>
        <b/>
        <sz val="11"/>
        <rFont val="方正书宋_GBK"/>
        <family val="4"/>
        <charset val="134"/>
      </rPr>
      <t>税收返还</t>
    </r>
    <phoneticPr fontId="3" type="noConversion"/>
  </si>
  <si>
    <r>
      <rPr>
        <b/>
        <sz val="9"/>
        <rFont val="方正书宋_GBK"/>
        <family val="4"/>
        <charset val="134"/>
      </rPr>
      <t>科目编码</t>
    </r>
  </si>
  <si>
    <r>
      <rPr>
        <b/>
        <sz val="9"/>
        <rFont val="方正书宋_GBK"/>
        <family val="4"/>
        <charset val="134"/>
      </rPr>
      <t>科目（单位）名称</t>
    </r>
  </si>
  <si>
    <r>
      <rPr>
        <b/>
        <sz val="9"/>
        <rFont val="方正书宋_GBK"/>
        <family val="4"/>
        <charset val="134"/>
      </rPr>
      <t>合计</t>
    </r>
  </si>
  <si>
    <r>
      <rPr>
        <sz val="9"/>
        <rFont val="方正仿宋_GBK"/>
        <family val="4"/>
        <charset val="134"/>
      </rPr>
      <t>一般公共服务支出类合计</t>
    </r>
  </si>
  <si>
    <r>
      <t xml:space="preserve"> </t>
    </r>
    <r>
      <rPr>
        <sz val="9"/>
        <rFont val="方正仿宋_GBK"/>
        <family val="4"/>
        <charset val="134"/>
      </rPr>
      <t>人大事务款合计</t>
    </r>
  </si>
  <si>
    <r>
      <t xml:space="preserve">  </t>
    </r>
    <r>
      <rPr>
        <sz val="9"/>
        <rFont val="方正仿宋_GBK"/>
        <family val="4"/>
        <charset val="134"/>
      </rPr>
      <t>行政运行项合计</t>
    </r>
  </si>
  <si>
    <r>
      <rPr>
        <b/>
        <sz val="11"/>
        <rFont val="方正仿宋_GBK"/>
        <family val="4"/>
        <charset val="134"/>
      </rPr>
      <t>合计</t>
    </r>
    <phoneticPr fontId="3" type="noConversion"/>
  </si>
  <si>
    <r>
      <rPr>
        <b/>
        <sz val="11"/>
        <rFont val="方正仿宋_GBK"/>
        <family val="4"/>
        <charset val="134"/>
      </rPr>
      <t>社会保险基金支出</t>
    </r>
    <phoneticPr fontId="3" type="noConversion"/>
  </si>
  <si>
    <r>
      <rPr>
        <b/>
        <sz val="11"/>
        <rFont val="方正仿宋_GBK"/>
        <family val="4"/>
        <charset val="134"/>
      </rPr>
      <t>基本养老保险基金支出</t>
    </r>
    <phoneticPr fontId="3" type="noConversion"/>
  </si>
  <si>
    <r>
      <rPr>
        <sz val="11"/>
        <rFont val="方正仿宋_GBK"/>
        <family val="4"/>
        <charset val="134"/>
      </rPr>
      <t>基本养老金</t>
    </r>
    <phoneticPr fontId="3" type="noConversion"/>
  </si>
  <si>
    <r>
      <rPr>
        <b/>
        <sz val="11"/>
        <rFont val="方正仿宋_GBK"/>
        <family val="4"/>
        <charset val="134"/>
      </rPr>
      <t>失业保险基金支出</t>
    </r>
    <phoneticPr fontId="3" type="noConversion"/>
  </si>
  <si>
    <r>
      <rPr>
        <b/>
        <sz val="11"/>
        <rFont val="方正仿宋_GBK"/>
        <family val="4"/>
        <charset val="134"/>
      </rPr>
      <t>社保保险基金收入</t>
    </r>
    <phoneticPr fontId="8" type="noConversion"/>
  </si>
  <si>
    <r>
      <t xml:space="preserve"> </t>
    </r>
    <r>
      <rPr>
        <b/>
        <sz val="11"/>
        <rFont val="方正仿宋_GBK"/>
        <family val="4"/>
        <charset val="134"/>
      </rPr>
      <t>基本养老保险基金收入</t>
    </r>
    <phoneticPr fontId="3" type="noConversion"/>
  </si>
  <si>
    <r>
      <rPr>
        <sz val="11"/>
        <rFont val="方正仿宋_GBK"/>
        <family val="4"/>
        <charset val="134"/>
      </rPr>
      <t>基本养老保险费收入</t>
    </r>
    <phoneticPr fontId="8" type="noConversion"/>
  </si>
  <si>
    <r>
      <rPr>
        <b/>
        <sz val="11"/>
        <rFont val="方正仿宋_GBK"/>
        <family val="4"/>
        <charset val="134"/>
      </rPr>
      <t>失业保险基金收入</t>
    </r>
    <phoneticPr fontId="3" type="noConversion"/>
  </si>
  <si>
    <r>
      <rPr>
        <sz val="11"/>
        <rFont val="方正仿宋_GBK"/>
        <family val="4"/>
        <charset val="134"/>
      </rPr>
      <t>失业保险费收入</t>
    </r>
    <phoneticPr fontId="8" type="noConversion"/>
  </si>
  <si>
    <r>
      <rPr>
        <b/>
        <sz val="11"/>
        <rFont val="方正书宋_GBK"/>
        <family val="4"/>
        <charset val="134"/>
      </rPr>
      <t>预算数</t>
    </r>
    <phoneticPr fontId="3" type="noConversion"/>
  </si>
  <si>
    <r>
      <rPr>
        <sz val="9"/>
        <rFont val="方正书宋_GBK"/>
        <family val="4"/>
        <charset val="134"/>
      </rPr>
      <t>科目编码</t>
    </r>
  </si>
  <si>
    <r>
      <rPr>
        <sz val="9"/>
        <rFont val="方正书宋_GBK"/>
        <family val="4"/>
        <charset val="134"/>
      </rPr>
      <t>科目（单位）名称</t>
    </r>
  </si>
  <si>
    <r>
      <rPr>
        <sz val="9"/>
        <rFont val="方正书宋_GBK"/>
        <family val="4"/>
        <charset val="134"/>
      </rPr>
      <t>合计</t>
    </r>
  </si>
  <si>
    <r>
      <rPr>
        <b/>
        <sz val="11"/>
        <rFont val="方正仿宋_GBK"/>
        <family val="4"/>
        <charset val="134"/>
      </rPr>
      <t>国有资本经营预算支出</t>
    </r>
    <phoneticPr fontId="3" type="noConversion"/>
  </si>
  <si>
    <r>
      <rPr>
        <sz val="11"/>
        <rFont val="方正仿宋_GBK"/>
        <family val="4"/>
        <charset val="134"/>
      </rPr>
      <t>厂办大集体改革支出</t>
    </r>
    <phoneticPr fontId="3" type="noConversion"/>
  </si>
  <si>
    <r>
      <t xml:space="preserve">  </t>
    </r>
    <r>
      <rPr>
        <sz val="9"/>
        <rFont val="方正仿宋_GBK"/>
        <family val="4"/>
        <charset val="134"/>
      </rPr>
      <t>其他人大事务支出项合计</t>
    </r>
  </si>
  <si>
    <r>
      <rPr>
        <b/>
        <sz val="11"/>
        <rFont val="方正仿宋_GBK"/>
        <family val="4"/>
        <charset val="134"/>
      </rPr>
      <t>国有企业资本金注入</t>
    </r>
    <phoneticPr fontId="3" type="noConversion"/>
  </si>
  <si>
    <r>
      <rPr>
        <sz val="11"/>
        <rFont val="方正仿宋_GBK"/>
        <family val="4"/>
        <charset val="134"/>
      </rPr>
      <t>国有经济结构调整支出</t>
    </r>
    <phoneticPr fontId="3" type="noConversion"/>
  </si>
  <si>
    <t>10203</t>
    <phoneticPr fontId="3" type="noConversion"/>
  </si>
  <si>
    <t>基本医疗保险基金收入</t>
    <phoneticPr fontId="3" type="noConversion"/>
  </si>
  <si>
    <t>基本医疗保险费收入</t>
    <phoneticPr fontId="8" type="noConversion"/>
  </si>
  <si>
    <t>10204</t>
    <phoneticPr fontId="3" type="noConversion"/>
  </si>
  <si>
    <t>工伤保险基金收入</t>
    <phoneticPr fontId="3" type="noConversion"/>
  </si>
  <si>
    <t>工伤保险费收入</t>
    <phoneticPr fontId="8" type="noConversion"/>
  </si>
  <si>
    <t>10205</t>
    <phoneticPr fontId="3" type="noConversion"/>
  </si>
  <si>
    <t>生育保险基金收入</t>
    <phoneticPr fontId="3" type="noConversion"/>
  </si>
  <si>
    <t>生育保险费收入</t>
    <phoneticPr fontId="8" type="noConversion"/>
  </si>
  <si>
    <t>20903</t>
    <phoneticPr fontId="3" type="noConversion"/>
  </si>
  <si>
    <t>基本医疗保险基金支出</t>
    <phoneticPr fontId="3" type="noConversion"/>
  </si>
  <si>
    <t>2090301</t>
    <phoneticPr fontId="3" type="noConversion"/>
  </si>
  <si>
    <t>基本医疗保险统筹基金</t>
    <phoneticPr fontId="3" type="noConversion"/>
  </si>
  <si>
    <t>20904</t>
    <phoneticPr fontId="3" type="noConversion"/>
  </si>
  <si>
    <t>2090401</t>
    <phoneticPr fontId="3" type="noConversion"/>
  </si>
  <si>
    <t>工伤保险待遇</t>
    <phoneticPr fontId="3" type="noConversion"/>
  </si>
  <si>
    <t>20905</t>
    <phoneticPr fontId="3" type="noConversion"/>
  </si>
  <si>
    <t>生育保险基金支出</t>
    <phoneticPr fontId="3" type="noConversion"/>
  </si>
  <si>
    <t>2090501</t>
    <phoneticPr fontId="3" type="noConversion"/>
  </si>
  <si>
    <t>生育保险金</t>
    <phoneticPr fontId="3" type="noConversion"/>
  </si>
  <si>
    <t>工伤保险基金支出</t>
    <phoneticPr fontId="3" type="noConversion"/>
  </si>
  <si>
    <t>项目名称</t>
    <phoneticPr fontId="3" type="noConversion"/>
  </si>
  <si>
    <t>失业保险金</t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</si>
  <si>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1-3</t>
    </r>
    <phoneticPr fontId="3" type="noConversion"/>
  </si>
  <si>
    <t>……</t>
    <phoneticPr fontId="3" type="noConversion"/>
  </si>
  <si>
    <r>
      <rPr>
        <b/>
        <sz val="11"/>
        <rFont val="方正书宋_GBK"/>
        <family val="4"/>
        <charset val="134"/>
      </rPr>
      <t>一般性转移支付</t>
    </r>
    <phoneticPr fontId="3" type="noConversion"/>
  </si>
  <si>
    <r>
      <rPr>
        <sz val="11"/>
        <rFont val="方正仿宋_GBK"/>
        <family val="4"/>
        <charset val="134"/>
      </rPr>
      <t>未分配数</t>
    </r>
    <phoneticPr fontId="3" type="noConversion"/>
  </si>
  <si>
    <r>
      <rPr>
        <sz val="11"/>
        <rFont val="方正仿宋_GBK"/>
        <family val="4"/>
        <charset val="134"/>
      </rPr>
      <t>市（县、镇）名</t>
    </r>
    <r>
      <rPr>
        <sz val="11"/>
        <rFont val="Times New Roman"/>
        <family val="1"/>
      </rPr>
      <t>1</t>
    </r>
    <phoneticPr fontId="3" type="noConversion"/>
  </si>
  <si>
    <r>
      <rPr>
        <sz val="11"/>
        <rFont val="方正仿宋_GBK"/>
        <family val="4"/>
        <charset val="134"/>
      </rPr>
      <t>市（县、镇）名</t>
    </r>
    <r>
      <rPr>
        <sz val="11"/>
        <rFont val="Times New Roman"/>
        <family val="1"/>
      </rPr>
      <t>2</t>
    </r>
  </si>
  <si>
    <r>
      <rPr>
        <sz val="11"/>
        <rFont val="方正仿宋_GBK"/>
        <family val="4"/>
        <charset val="134"/>
      </rPr>
      <t>市（县、镇）名</t>
    </r>
    <r>
      <rPr>
        <sz val="11"/>
        <rFont val="Times New Roman"/>
        <family val="1"/>
      </rPr>
      <t>3</t>
    </r>
  </si>
  <si>
    <r>
      <rPr>
        <sz val="11"/>
        <rFont val="方正仿宋_GBK"/>
        <family val="4"/>
        <charset val="134"/>
      </rPr>
      <t>市（县、镇）名</t>
    </r>
    <r>
      <rPr>
        <sz val="11"/>
        <rFont val="Times New Roman"/>
        <family val="1"/>
      </rPr>
      <t>4</t>
    </r>
  </si>
  <si>
    <r>
      <rPr>
        <sz val="11"/>
        <rFont val="方正仿宋_GBK"/>
        <family val="4"/>
        <charset val="134"/>
      </rPr>
      <t>市（县、镇）名</t>
    </r>
    <r>
      <rPr>
        <sz val="11"/>
        <rFont val="Times New Roman"/>
        <family val="1"/>
      </rPr>
      <t>5</t>
    </r>
  </si>
  <si>
    <t>项目</t>
    <phoneticPr fontId="3" type="noConversion"/>
  </si>
  <si>
    <t>一、本级支出</t>
    <phoneticPr fontId="3" type="noConversion"/>
  </si>
  <si>
    <t>二、对下转移支付</t>
    <phoneticPr fontId="3" type="noConversion"/>
  </si>
  <si>
    <t>解决历史遗留问题及改革成本支出</t>
    <phoneticPr fontId="3" type="noConversion"/>
  </si>
  <si>
    <t>一、税收收入</t>
    <phoneticPr fontId="3" type="noConversion"/>
  </si>
  <si>
    <t>二、非税收入</t>
    <phoneticPr fontId="3" type="noConversion"/>
  </si>
  <si>
    <t xml:space="preserve"> 专项收入</t>
    <phoneticPr fontId="3" type="noConversion"/>
  </si>
  <si>
    <t>项目</t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</si>
  <si>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1-8</t>
    </r>
    <phoneticPr fontId="3" type="noConversion"/>
  </si>
  <si>
    <t>一、利润收入</t>
    <phoneticPr fontId="8" type="noConversion"/>
  </si>
  <si>
    <t>二、股利、股息收入</t>
    <phoneticPr fontId="8" type="noConversion"/>
  </si>
  <si>
    <t>一般公共预算支出表</t>
    <phoneticPr fontId="8" type="noConversion"/>
  </si>
  <si>
    <t>一般公共预算本级支出表</t>
    <phoneticPr fontId="8" type="noConversion"/>
  </si>
  <si>
    <t>一般公共预算本级基本支出表</t>
    <phoneticPr fontId="8" type="noConversion"/>
  </si>
  <si>
    <t>专项转移支付</t>
    <phoneticPr fontId="3" type="noConversion"/>
  </si>
  <si>
    <t>一般公共预算专项转移支付分项目安排情况表</t>
    <phoneticPr fontId="8" type="noConversion"/>
  </si>
  <si>
    <t>预算数</t>
    <phoneticPr fontId="8" type="noConversion"/>
  </si>
  <si>
    <t>政府性基金预算支出表</t>
    <phoneticPr fontId="8" type="noConversion"/>
  </si>
  <si>
    <t>政府性基金预算本级支出表</t>
    <phoneticPr fontId="8" type="noConversion"/>
  </si>
  <si>
    <t>政府性基金预算专项转移支付分地区安排情况表</t>
    <phoneticPr fontId="8" type="noConversion"/>
  </si>
  <si>
    <t>预算数</t>
    <phoneticPr fontId="3" type="noConversion"/>
  </si>
  <si>
    <t>地区名称</t>
    <phoneticPr fontId="3" type="noConversion"/>
  </si>
  <si>
    <t>地区名称</t>
    <phoneticPr fontId="3" type="noConversion"/>
  </si>
  <si>
    <t>政府性基金预算专项转移支付分项目安排情况表</t>
    <phoneticPr fontId="8" type="noConversion"/>
  </si>
  <si>
    <t>国有资本经营预算收入表</t>
    <phoneticPr fontId="8" type="noConversion"/>
  </si>
  <si>
    <t>国有资本经营预算支出表</t>
    <phoneticPr fontId="8" type="noConversion"/>
  </si>
  <si>
    <t>国有资本经营预算本级支出表</t>
    <phoneticPr fontId="8" type="noConversion"/>
  </si>
  <si>
    <t>国有资本经营预算专项转移支付分地区安排情况表</t>
    <phoneticPr fontId="8" type="noConversion"/>
  </si>
  <si>
    <t>国有资本经营预算专项转移支付分项目安排情况表</t>
    <phoneticPr fontId="8" type="noConversion"/>
  </si>
  <si>
    <t>社会保险基金预算支出表</t>
    <phoneticPr fontId="8" type="noConversion"/>
  </si>
  <si>
    <t>社会保险基金预算收入表</t>
    <phoneticPr fontId="8" type="noConversion"/>
  </si>
  <si>
    <t>一般公共预算收入表</t>
    <phoneticPr fontId="8" type="noConversion"/>
  </si>
  <si>
    <t>政府性基金预算收入表</t>
    <phoneticPr fontId="8" type="noConversion"/>
  </si>
  <si>
    <r>
      <rPr>
        <b/>
        <sz val="11"/>
        <rFont val="方正书宋_GBK"/>
        <family val="4"/>
        <charset val="134"/>
      </rPr>
      <t>预算数</t>
    </r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</si>
  <si>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</si>
  <si>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1-4</t>
    </r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</si>
  <si>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1-5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</si>
  <si>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1-6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</si>
  <si>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1-7</t>
    </r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</si>
  <si>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1-9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</si>
  <si>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1-10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</si>
  <si>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1-11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</si>
  <si>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1-12</t>
    </r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</si>
  <si>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1-13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</si>
  <si>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1-14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</si>
  <si>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1-15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</si>
  <si>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1-16</t>
    </r>
    <phoneticPr fontId="3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</si>
  <si>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1-17</t>
    </r>
    <phoneticPr fontId="8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</si>
  <si>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1-18</t>
    </r>
    <phoneticPr fontId="3" type="noConversion"/>
  </si>
  <si>
    <t>一般公共预算税收返还、一般性和专项转移支付分地区
安排情况表</t>
    <phoneticPr fontId="8" type="noConversion"/>
  </si>
  <si>
    <t>　　增值税</t>
  </si>
  <si>
    <t xml:space="preserve">      其中:改征增值税</t>
  </si>
  <si>
    <t>　　营业税</t>
  </si>
  <si>
    <t>　　企业所得税</t>
  </si>
  <si>
    <t>　　企业所得税退税</t>
  </si>
  <si>
    <t>　　个人所得税</t>
  </si>
  <si>
    <t>　　资源税</t>
  </si>
  <si>
    <t>　　城市维护建设税</t>
  </si>
  <si>
    <t>　　房产税</t>
  </si>
  <si>
    <t>　　印花税</t>
  </si>
  <si>
    <t>125</t>
    <phoneticPr fontId="3" type="noConversion"/>
  </si>
  <si>
    <t>一、一般公共服务支出</t>
  </si>
  <si>
    <t>五、教育支出</t>
  </si>
  <si>
    <t>一般公共服务支出</t>
  </si>
  <si>
    <t>教育支出</t>
  </si>
  <si>
    <t>七、文化体育与传媒支出</t>
  </si>
  <si>
    <t>八、社会保障和就业支出</t>
  </si>
  <si>
    <t>九、医疗卫生与计划生育支出</t>
  </si>
  <si>
    <t>十、节能环保支出</t>
  </si>
  <si>
    <t>十二、农林水支出</t>
  </si>
  <si>
    <t>十三、交通运输支出</t>
  </si>
  <si>
    <t>十四、资源勘探信息等支出</t>
  </si>
  <si>
    <t>十九、住房保障支出</t>
  </si>
  <si>
    <t>文化体育与传媒支出</t>
  </si>
  <si>
    <t>社会保障和就业支出</t>
  </si>
  <si>
    <t>医疗卫生与计划生育支出</t>
  </si>
  <si>
    <t>节能环保支出</t>
  </si>
  <si>
    <t>农林水支出</t>
  </si>
  <si>
    <t>交通运输支出</t>
  </si>
  <si>
    <t>资源勘探信息等支出</t>
  </si>
  <si>
    <t>住房保障支出</t>
  </si>
  <si>
    <t>1176.6</t>
    <phoneticPr fontId="3" type="noConversion"/>
  </si>
  <si>
    <t xml:space="preserve">  人大事务</t>
  </si>
  <si>
    <t xml:space="preserve">    行政运行</t>
  </si>
  <si>
    <t xml:space="preserve">  政府办公厅(室)及相关机构事务</t>
  </si>
  <si>
    <t xml:space="preserve">    一般行政管理事务</t>
  </si>
  <si>
    <t xml:space="preserve">    事业运行</t>
  </si>
  <si>
    <t xml:space="preserve">  财政事务</t>
  </si>
  <si>
    <t xml:space="preserve">    其他财政事务支出</t>
  </si>
  <si>
    <t xml:space="preserve">  纪检监察事务</t>
  </si>
  <si>
    <t xml:space="preserve">  党委办公厅(室)及相关机构事务</t>
  </si>
  <si>
    <t xml:space="preserve">  教育费附加安排的支出</t>
  </si>
  <si>
    <t xml:space="preserve">    其他教育费附加安排的支出</t>
  </si>
  <si>
    <t xml:space="preserve">  文化</t>
  </si>
  <si>
    <t xml:space="preserve">    群众文化</t>
  </si>
  <si>
    <t xml:space="preserve">  广播影视</t>
  </si>
  <si>
    <t xml:space="preserve">    其他广播影视支出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</si>
  <si>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</si>
  <si>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</si>
  <si>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</si>
  <si>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</si>
  <si>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</si>
  <si>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</si>
  <si>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</si>
  <si>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</si>
  <si>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</si>
  <si>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</si>
  <si>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</si>
  <si>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</si>
  <si>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</si>
  <si>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</si>
  <si>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临时救助</t>
  </si>
  <si>
    <t xml:space="preserve">    临时救助支出</t>
  </si>
  <si>
    <t xml:space="preserve">  其他社会保障和就业支出(款)</t>
  </si>
  <si>
    <t xml:space="preserve">    其他社会保障和就业支出(项)</t>
  </si>
  <si>
    <t xml:space="preserve">  医疗保障</t>
  </si>
  <si>
    <t xml:space="preserve">    行政单位医疗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</si>
  <si>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</si>
  <si>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</si>
  <si>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</si>
  <si>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</si>
  <si>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自然生态保护</t>
  </si>
  <si>
    <t xml:space="preserve">    生态保护</t>
  </si>
  <si>
    <t xml:space="preserve">  农业</t>
  </si>
  <si>
    <t xml:space="preserve">    对高校毕业生到基层任职补助</t>
  </si>
  <si>
    <t xml:space="preserve">  水利</t>
  </si>
  <si>
    <t xml:space="preserve">    其他水利支出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</si>
  <si>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</si>
  <si>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</si>
  <si>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</si>
  <si>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</si>
  <si>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公路水路运输</t>
  </si>
  <si>
    <t xml:space="preserve">    公路改建</t>
  </si>
  <si>
    <t xml:space="preserve">  安全生产监管</t>
  </si>
  <si>
    <t xml:space="preserve">    安全监管监察专项</t>
  </si>
  <si>
    <t xml:space="preserve">  保障性安居工程支出</t>
  </si>
  <si>
    <t xml:space="preserve">    农村危房改造</t>
  </si>
  <si>
    <t xml:space="preserve">  住房改革支出</t>
  </si>
  <si>
    <t xml:space="preserve">    住房公积金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</si>
  <si>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</si>
  <si>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</si>
  <si>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</si>
  <si>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</si>
  <si>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</si>
  <si>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</si>
  <si>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</si>
  <si>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</si>
  <si>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</si>
  <si>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社会保障缴费</t>
  </si>
  <si>
    <t>30105</t>
  </si>
  <si>
    <t>伙食费</t>
  </si>
  <si>
    <t>30106</t>
  </si>
  <si>
    <t>伙食补助费</t>
  </si>
  <si>
    <t>30107</t>
  </si>
  <si>
    <t>绩效工资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</si>
  <si>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</si>
  <si>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</si>
  <si>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</si>
  <si>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</si>
  <si>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</si>
  <si>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</si>
  <si>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</si>
  <si>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</si>
  <si>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</si>
  <si>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</si>
  <si>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</si>
  <si>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</si>
  <si>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</si>
  <si>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</si>
  <si>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</si>
  <si>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</si>
  <si>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</si>
  <si>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</si>
  <si>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</si>
  <si>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</si>
  <si>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</si>
  <si>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</si>
  <si>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</si>
  <si>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</si>
  <si>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</si>
  <si>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</si>
  <si>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</si>
  <si>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</si>
  <si>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</si>
  <si>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</si>
  <si>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</si>
  <si>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</si>
  <si>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</si>
  <si>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</si>
  <si>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</si>
  <si>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</si>
  <si>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</si>
  <si>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</si>
  <si>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30219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</si>
  <si>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</si>
  <si>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</si>
  <si>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</si>
  <si>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</si>
  <si>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</si>
  <si>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</si>
  <si>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</si>
  <si>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</si>
  <si>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</si>
  <si>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</si>
  <si>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</si>
  <si>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</si>
  <si>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</si>
  <si>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</si>
  <si>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</si>
  <si>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</si>
  <si>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</si>
  <si>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</si>
  <si>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</si>
  <si>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</si>
  <si>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</si>
  <si>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</si>
  <si>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</si>
  <si>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</si>
  <si>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</si>
  <si>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</si>
  <si>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</si>
  <si>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</si>
  <si>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</si>
  <si>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</si>
  <si>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</si>
  <si>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</si>
  <si>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</si>
  <si>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</si>
  <si>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</t>
  </si>
  <si>
    <t>30308</t>
  </si>
  <si>
    <t>助学金</t>
  </si>
  <si>
    <t>30309</t>
  </si>
  <si>
    <t>奖励金</t>
  </si>
  <si>
    <t>30310</t>
  </si>
  <si>
    <t>生产补贴</t>
  </si>
  <si>
    <t>30311</t>
  </si>
  <si>
    <t>住房公积金</t>
  </si>
  <si>
    <t>30312</t>
  </si>
  <si>
    <t>提租补贴</t>
  </si>
  <si>
    <t>30313</t>
  </si>
  <si>
    <t>购房补贴</t>
  </si>
  <si>
    <t>30399</t>
  </si>
  <si>
    <t>其他对个人和家庭的补助支出</t>
  </si>
  <si>
    <t>304</t>
  </si>
  <si>
    <t>对企事业单位的补贴</t>
  </si>
  <si>
    <t>30401</t>
  </si>
  <si>
    <t>企业政策性补贴</t>
  </si>
  <si>
    <t>30402</t>
  </si>
  <si>
    <t>事业单位补贴</t>
  </si>
  <si>
    <t>30403</t>
  </si>
  <si>
    <t>财政贴息</t>
  </si>
  <si>
    <t>30499</t>
  </si>
  <si>
    <t>其他对企事业单位的补贴</t>
  </si>
  <si>
    <t>307</t>
  </si>
  <si>
    <t>债务利息支出</t>
  </si>
  <si>
    <t>30701</t>
  </si>
  <si>
    <t>国内债务付息</t>
  </si>
  <si>
    <t>30707</t>
  </si>
  <si>
    <t>国外债务付息</t>
  </si>
  <si>
    <t>309</t>
  </si>
  <si>
    <t>基本建设支出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</si>
  <si>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</si>
  <si>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</si>
  <si>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</si>
  <si>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</si>
  <si>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</si>
  <si>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</si>
  <si>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</si>
  <si>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</si>
  <si>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</si>
  <si>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</si>
  <si>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</si>
  <si>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</si>
  <si>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</si>
  <si>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</si>
  <si>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</si>
  <si>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</si>
  <si>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</si>
  <si>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</si>
  <si>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30999</t>
  </si>
  <si>
    <t>其他基本建设支出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</si>
  <si>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</si>
  <si>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</si>
  <si>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</si>
  <si>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</si>
  <si>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</si>
  <si>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</si>
  <si>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</si>
  <si>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</si>
  <si>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</si>
  <si>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</si>
  <si>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</si>
  <si>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</si>
  <si>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</si>
  <si>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</si>
  <si>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</si>
  <si>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</si>
  <si>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</si>
  <si>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</si>
  <si>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</si>
  <si>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31020</t>
  </si>
  <si>
    <t>产权参股</t>
  </si>
  <si>
    <t>31099</t>
  </si>
  <si>
    <t>399</t>
  </si>
  <si>
    <t>其他支出</t>
  </si>
  <si>
    <t>39906</t>
  </si>
  <si>
    <t>赠与</t>
  </si>
  <si>
    <t>39907</t>
  </si>
  <si>
    <t>贷款转贷</t>
  </si>
  <si>
    <t>39999</t>
  </si>
  <si>
    <t/>
  </si>
  <si>
    <t>---</t>
  </si>
  <si>
    <t xml:space="preserve">  国有土地使用权出让收入及对应专项债务收入安排的支出</t>
  </si>
  <si>
    <t xml:space="preserve">  城市公用事业附加及对应专项债务收入安排的支出</t>
  </si>
  <si>
    <t xml:space="preserve">  国有土地收益基金及对应专项债务收入安排的支出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</si>
  <si>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</si>
  <si>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</si>
  <si>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城市基础设施配套费及对应专项债务收入安排的支出</t>
  </si>
  <si>
    <t xml:space="preserve">  彩票公益金及对应专项债务收入安排的支出</t>
  </si>
  <si>
    <t>新增建设用地土地有偿使用费收入</t>
  </si>
  <si>
    <t>农业土地开发资金收入</t>
  </si>
  <si>
    <t>国有土地使用权出让收入</t>
  </si>
  <si>
    <t>大中型水库库区基金收入</t>
  </si>
  <si>
    <t>彩票公益金收入</t>
  </si>
  <si>
    <t>427.1</t>
    <phoneticPr fontId="3" type="noConversion"/>
  </si>
  <si>
    <t>城乡社区事务</t>
  </si>
  <si>
    <r>
      <t xml:space="preserve"> </t>
    </r>
    <r>
      <rPr>
        <sz val="12"/>
        <rFont val="宋体"/>
        <family val="3"/>
        <charset val="134"/>
      </rPr>
      <t xml:space="preserve"> 国有土地使用权出让收入安排的支出</t>
    </r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</si>
  <si>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征地和拆迁补偿支出</t>
    </r>
  </si>
  <si>
    <t xml:space="preserve">    土地开发支出</t>
  </si>
  <si>
    <t xml:space="preserve">    城市建设支出</t>
  </si>
  <si>
    <t xml:space="preserve">    农村基础设施建设支出</t>
  </si>
  <si>
    <r>
      <t xml:space="preserve"> </t>
    </r>
    <r>
      <rPr>
        <sz val="12"/>
        <rFont val="宋体"/>
        <family val="3"/>
        <charset val="134"/>
      </rPr>
      <t xml:space="preserve">   其他国有土地使用权出让收入安排的支出</t>
    </r>
  </si>
  <si>
    <r>
      <t xml:space="preserve"> </t>
    </r>
    <r>
      <rPr>
        <sz val="12"/>
        <rFont val="宋体"/>
        <family val="3"/>
        <charset val="134"/>
      </rPr>
      <t xml:space="preserve"> 国有土地收益基金支出</t>
    </r>
  </si>
  <si>
    <t xml:space="preserve">    征地和拆迁补偿支出</t>
  </si>
  <si>
    <r>
      <t xml:space="preserve">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农业土地开发资金支出</t>
    </r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</si>
  <si>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新增建设用地土地有偿使用费安排的支出</t>
    </r>
  </si>
  <si>
    <t xml:space="preserve">    耕地开发专项支出</t>
  </si>
  <si>
    <r>
      <t xml:space="preserve"> </t>
    </r>
    <r>
      <rPr>
        <sz val="12"/>
        <rFont val="宋体"/>
        <family val="3"/>
        <charset val="134"/>
      </rPr>
      <t xml:space="preserve"> 其他政府性基金支出</t>
    </r>
  </si>
  <si>
    <r>
      <t xml:space="preserve"> </t>
    </r>
    <r>
      <rPr>
        <sz val="12"/>
        <rFont val="宋体"/>
        <family val="3"/>
        <charset val="134"/>
      </rPr>
      <t xml:space="preserve"> 彩票公益金安排的支出</t>
    </r>
  </si>
  <si>
    <t xml:space="preserve">    用于社会福利的彩票公益金支出</t>
  </si>
  <si>
    <t xml:space="preserve">    用于体育事业的彩票公益金支出</t>
  </si>
  <si>
    <t>市（县、镇）名1</t>
    <phoneticPr fontId="3" type="noConversion"/>
  </si>
  <si>
    <t>二、外交支出</t>
  </si>
  <si>
    <t>三、国防支出</t>
  </si>
  <si>
    <t>四、公共安全支出</t>
  </si>
  <si>
    <t>六、科学技术支出</t>
  </si>
  <si>
    <t>十一、城乡社区支出</t>
  </si>
  <si>
    <t>十五、商业服务业等支出</t>
  </si>
  <si>
    <t>十六、金融支出</t>
  </si>
  <si>
    <t>十七、援助其他地区支出</t>
  </si>
  <si>
    <t>十八、国土海洋气象等支出</t>
  </si>
  <si>
    <t>二十、粮油物资储备支出</t>
  </si>
  <si>
    <t>二十一、其他支出</t>
  </si>
  <si>
    <t>二十二、债务付息支出</t>
  </si>
  <si>
    <t>二十三、债务发行费用支出</t>
  </si>
  <si>
    <t>二、对下税收返还和转移支付</t>
  </si>
  <si>
    <t>税收返还</t>
  </si>
  <si>
    <t>转移支付</t>
  </si>
  <si>
    <t>一般性转移支付</t>
  </si>
  <si>
    <t>专项转移支付</t>
  </si>
  <si>
    <t>一、本级支出</t>
  </si>
  <si>
    <t>二、对下转移支付</t>
  </si>
  <si>
    <t>……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</si>
</sst>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.0_ "/>
    <numFmt numFmtId="177" formatCode="0_ "/>
    <numFmt numFmtId="178" formatCode="0.0"/>
    <numFmt numFmtId="179" formatCode="0_);[Red]\(0\)"/>
    <numFmt numFmtId="180" formatCode="0;_렀"/>
    <numFmt numFmtId="181" formatCode="0.00_ "/>
    <numFmt numFmtId="182" formatCode="0.0_);[Red]\(0.0\)"/>
    <numFmt numFmtId="183" formatCode="0.00_);[Red]\(0.00\)"/>
  </numFmts>
  <fonts count="5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2"/>
      <name val="Times New Roman"/>
      <family val="1"/>
    </font>
    <font>
      <sz val="18"/>
      <name val="Times New Roman"/>
      <family val="1"/>
    </font>
    <font>
      <sz val="18"/>
      <name val="方正小标宋_GBK"/>
      <family val="4"/>
      <charset val="134"/>
    </font>
    <font>
      <sz val="9"/>
      <name val="宋体"/>
      <family val="3"/>
      <charset val="134"/>
    </font>
    <font>
      <sz val="12"/>
      <name val="方正仿宋_GBK"/>
      <family val="4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7"/>
      <name val="Small Fonts"/>
      <family val="2"/>
    </font>
    <font>
      <sz val="10"/>
      <name val="MS Sans Serif"/>
      <family val="2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20"/>
      <name val="宋体"/>
      <family val="3"/>
      <charset val="134"/>
    </font>
    <font>
      <sz val="11"/>
      <name val="黑体"/>
      <family val="3"/>
      <charset val="134"/>
    </font>
    <font>
      <sz val="11"/>
      <name val="方正书宋_GBK"/>
      <family val="4"/>
      <charset val="134"/>
    </font>
    <font>
      <b/>
      <sz val="11"/>
      <name val="方正书宋_GBK"/>
      <family val="4"/>
      <charset val="134"/>
    </font>
    <font>
      <b/>
      <sz val="11"/>
      <name val="方正仿宋_GBK"/>
      <family val="4"/>
      <charset val="134"/>
    </font>
    <font>
      <sz val="11"/>
      <name val="方正仿宋_GBK"/>
      <family val="4"/>
      <charset val="134"/>
    </font>
    <font>
      <sz val="9"/>
      <name val="Times New Roman"/>
      <family val="1"/>
    </font>
    <font>
      <sz val="14"/>
      <name val="Times New Roman"/>
      <family val="1"/>
    </font>
    <font>
      <sz val="10.5"/>
      <name val="方正仿宋_GBK"/>
      <family val="4"/>
      <charset val="134"/>
    </font>
    <font>
      <sz val="9"/>
      <name val="方正仿宋_GBK"/>
      <family val="4"/>
      <charset val="134"/>
    </font>
    <font>
      <sz val="9"/>
      <name val="方正书宋_GBK"/>
      <family val="4"/>
      <charset val="134"/>
    </font>
    <font>
      <b/>
      <sz val="9"/>
      <name val="方正书宋_GBK"/>
      <family val="4"/>
      <charset val="134"/>
    </font>
    <font>
      <sz val="10.5"/>
      <name val="Times New Roman"/>
      <family val="1"/>
    </font>
    <font>
      <b/>
      <sz val="9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仿宋_GB2312"/>
      <family val="2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34">
    <xf numFmtId="0" fontId="0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37" fontId="14" fillId="0" borderId="0"/>
    <xf numFmtId="0" fontId="15" fillId="0" borderId="0"/>
    <xf numFmtId="9" fontId="4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5" fillId="0" borderId="0"/>
    <xf numFmtId="0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16" fillId="0" borderId="1">
      <alignment vertical="center"/>
      <protection locked="0"/>
    </xf>
    <xf numFmtId="0" fontId="17" fillId="0" borderId="0"/>
    <xf numFmtId="178" fontId="16" fillId="0" borderId="1">
      <alignment vertical="center"/>
      <protection locked="0"/>
    </xf>
    <xf numFmtId="0" fontId="4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>
      <protection locked="0"/>
    </xf>
    <xf numFmtId="0" fontId="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2" fillId="0" borderId="0"/>
    <xf numFmtId="0" fontId="2" fillId="0" borderId="0"/>
    <xf numFmtId="0" fontId="3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39" fillId="0" borderId="0"/>
    <xf numFmtId="0" fontId="35" fillId="0" borderId="0">
      <alignment vertical="center"/>
    </xf>
    <xf numFmtId="0" fontId="39" fillId="0" borderId="0"/>
    <xf numFmtId="0" fontId="35" fillId="0" borderId="0">
      <alignment vertical="center"/>
    </xf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43" fontId="35" fillId="0" borderId="0" applyFont="0" applyFill="0" applyBorder="0" applyAlignment="0" applyProtection="0">
      <alignment vertical="center"/>
    </xf>
    <xf numFmtId="0" fontId="2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2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40" fillId="0" borderId="0">
      <alignment vertical="center"/>
    </xf>
    <xf numFmtId="0" fontId="2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40" fillId="0" borderId="0">
      <alignment vertical="center"/>
    </xf>
    <xf numFmtId="0" fontId="2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2" fillId="0" borderId="0"/>
    <xf numFmtId="0" fontId="40" fillId="0" borderId="0">
      <alignment vertical="center"/>
    </xf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40" fillId="0" borderId="0">
      <alignment vertical="center"/>
    </xf>
    <xf numFmtId="0" fontId="2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/>
    <xf numFmtId="0" fontId="2" fillId="0" borderId="0"/>
    <xf numFmtId="0" fontId="2" fillId="0" borderId="0"/>
    <xf numFmtId="0" fontId="46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5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  <xf numFmtId="0" fontId="35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53" fillId="23" borderId="17" applyNumberFormat="0" applyAlignment="0" applyProtection="0">
      <alignment vertical="center"/>
    </xf>
    <xf numFmtId="0" fontId="51" fillId="2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3" borderId="20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2" fillId="26" borderId="21" applyNumberFormat="0" applyFont="0" applyAlignment="0" applyProtection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411">
    <xf numFmtId="0" fontId="0" fillId="0" borderId="0" xfId="0"/>
    <xf numFmtId="0" fontId="5" fillId="0" borderId="0" xfId="2" applyFont="1"/>
    <xf numFmtId="179" fontId="18" fillId="0" borderId="0" xfId="45" applyNumberFormat="1" applyFont="1" applyFill="1" applyAlignment="1">
      <alignment vertical="top"/>
      <protection locked="0"/>
    </xf>
    <xf numFmtId="0" fontId="18" fillId="0" borderId="0" xfId="45" applyFont="1" applyFill="1" applyAlignment="1">
      <alignment vertical="top"/>
      <protection locked="0"/>
    </xf>
    <xf numFmtId="49" fontId="18" fillId="0" borderId="0" xfId="45" applyNumberFormat="1" applyFont="1" applyFill="1" applyAlignment="1">
      <alignment horizontal="left" vertical="top"/>
      <protection locked="0"/>
    </xf>
    <xf numFmtId="179" fontId="18" fillId="0" borderId="1" xfId="45" applyNumberFormat="1" applyFont="1" applyFill="1" applyBorder="1" applyAlignment="1">
      <alignment vertical="center"/>
      <protection locked="0"/>
    </xf>
    <xf numFmtId="49" fontId="18" fillId="0" borderId="1" xfId="45" applyNumberFormat="1" applyFont="1" applyFill="1" applyBorder="1" applyAlignment="1">
      <alignment horizontal="left" vertical="center" indent="1"/>
      <protection locked="0"/>
    </xf>
    <xf numFmtId="49" fontId="19" fillId="0" borderId="1" xfId="45" applyNumberFormat="1" applyFont="1" applyFill="1" applyBorder="1" applyAlignment="1">
      <alignment horizontal="left" vertical="center"/>
      <protection locked="0"/>
    </xf>
    <xf numFmtId="177" fontId="19" fillId="0" borderId="1" xfId="45" applyNumberFormat="1" applyFont="1" applyFill="1" applyBorder="1" applyAlignment="1">
      <alignment vertical="center"/>
      <protection locked="0"/>
    </xf>
    <xf numFmtId="179" fontId="19" fillId="0" borderId="1" xfId="45" applyNumberFormat="1" applyFont="1" applyFill="1" applyBorder="1" applyAlignment="1">
      <alignment vertical="center"/>
      <protection locked="0"/>
    </xf>
    <xf numFmtId="0" fontId="10" fillId="0" borderId="0" xfId="2" applyFont="1" applyAlignment="1">
      <alignment horizontal="center"/>
    </xf>
    <xf numFmtId="176" fontId="5" fillId="0" borderId="0" xfId="2" applyNumberFormat="1" applyFont="1" applyAlignment="1">
      <alignment horizontal="right" vertical="center"/>
    </xf>
    <xf numFmtId="177" fontId="19" fillId="0" borderId="1" xfId="2" applyNumberFormat="1" applyFont="1" applyFill="1" applyBorder="1" applyAlignment="1">
      <alignment horizontal="right" vertical="center"/>
    </xf>
    <xf numFmtId="0" fontId="19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177" fontId="18" fillId="0" borderId="1" xfId="2" applyNumberFormat="1" applyFont="1" applyFill="1" applyBorder="1" applyAlignment="1">
      <alignment horizontal="right" vertical="center"/>
    </xf>
    <xf numFmtId="0" fontId="18" fillId="0" borderId="1" xfId="2" applyFont="1" applyBorder="1" applyAlignment="1">
      <alignment horizontal="left" vertical="center" indent="1"/>
    </xf>
    <xf numFmtId="0" fontId="18" fillId="0" borderId="0" xfId="2" applyFont="1" applyBorder="1"/>
    <xf numFmtId="0" fontId="18" fillId="0" borderId="0" xfId="2" applyFont="1"/>
    <xf numFmtId="0" fontId="19" fillId="0" borderId="0" xfId="2" applyFont="1" applyBorder="1"/>
    <xf numFmtId="0" fontId="19" fillId="0" borderId="0" xfId="2" applyFont="1"/>
    <xf numFmtId="1" fontId="19" fillId="0" borderId="1" xfId="2" applyNumberFormat="1" applyFont="1" applyBorder="1" applyAlignment="1" applyProtection="1">
      <alignment horizontal="center" vertical="center" wrapText="1"/>
      <protection locked="0"/>
    </xf>
    <xf numFmtId="49" fontId="25" fillId="0" borderId="1" xfId="45" applyNumberFormat="1" applyFont="1" applyFill="1" applyBorder="1" applyAlignment="1">
      <alignment horizontal="left" vertical="center" indent="1"/>
      <protection locked="0"/>
    </xf>
    <xf numFmtId="49" fontId="23" fillId="0" borderId="1" xfId="45" applyNumberFormat="1" applyFont="1" applyFill="1" applyBorder="1" applyAlignment="1">
      <alignment horizontal="center" vertical="center"/>
      <protection locked="0"/>
    </xf>
    <xf numFmtId="0" fontId="23" fillId="0" borderId="1" xfId="45" applyFont="1" applyFill="1" applyBorder="1" applyAlignment="1">
      <alignment horizontal="center" vertical="center"/>
      <protection locked="0"/>
    </xf>
    <xf numFmtId="179" fontId="23" fillId="0" borderId="1" xfId="45" applyNumberFormat="1" applyFont="1" applyFill="1" applyBorder="1" applyAlignment="1">
      <alignment horizontal="center" vertical="center"/>
      <protection locked="0"/>
    </xf>
    <xf numFmtId="0" fontId="22" fillId="0" borderId="0" xfId="45" applyFont="1" applyFill="1" applyAlignment="1">
      <alignment vertical="top"/>
      <protection locked="0"/>
    </xf>
    <xf numFmtId="0" fontId="22" fillId="0" borderId="0" xfId="46" applyFont="1" applyFill="1" applyAlignment="1">
      <alignment vertical="center" wrapText="1"/>
    </xf>
    <xf numFmtId="179" fontId="22" fillId="0" borderId="0" xfId="45" applyNumberFormat="1" applyFont="1" applyFill="1" applyAlignment="1">
      <alignment vertical="top"/>
      <protection locked="0"/>
    </xf>
    <xf numFmtId="0" fontId="22" fillId="0" borderId="0" xfId="46" applyFont="1" applyFill="1" applyAlignment="1">
      <alignment horizontal="center" vertical="center" wrapText="1"/>
    </xf>
    <xf numFmtId="0" fontId="18" fillId="0" borderId="0" xfId="1" applyFont="1" applyBorder="1" applyAlignment="1">
      <alignment horizontal="left" vertical="center"/>
    </xf>
    <xf numFmtId="0" fontId="26" fillId="0" borderId="0" xfId="45" applyFont="1" applyFill="1" applyAlignment="1">
      <alignment vertical="top"/>
      <protection locked="0"/>
    </xf>
    <xf numFmtId="49" fontId="26" fillId="0" borderId="0" xfId="46" applyNumberFormat="1" applyFont="1" applyFill="1"/>
    <xf numFmtId="2" fontId="26" fillId="0" borderId="0" xfId="46" applyNumberFormat="1" applyFont="1" applyFill="1"/>
    <xf numFmtId="179" fontId="26" fillId="0" borderId="0" xfId="45" applyNumberFormat="1" applyFont="1" applyFill="1" applyAlignment="1">
      <alignment vertical="top"/>
      <protection locked="0"/>
    </xf>
    <xf numFmtId="179" fontId="18" fillId="0" borderId="0" xfId="45" applyNumberFormat="1" applyFont="1" applyFill="1" applyAlignment="1">
      <alignment horizontal="right" vertical="top"/>
      <protection locked="0"/>
    </xf>
    <xf numFmtId="49" fontId="19" fillId="0" borderId="1" xfId="45" applyNumberFormat="1" applyFont="1" applyFill="1" applyBorder="1" applyAlignment="1">
      <alignment horizontal="center" vertical="center"/>
      <protection locked="0"/>
    </xf>
    <xf numFmtId="0" fontId="19" fillId="0" borderId="1" xfId="45" applyFont="1" applyFill="1" applyBorder="1" applyAlignment="1">
      <alignment horizontal="center" vertical="center"/>
      <protection locked="0"/>
    </xf>
    <xf numFmtId="179" fontId="19" fillId="0" borderId="1" xfId="45" applyNumberFormat="1" applyFont="1" applyFill="1" applyBorder="1" applyAlignment="1">
      <alignment horizontal="center" vertical="center"/>
      <protection locked="0"/>
    </xf>
    <xf numFmtId="0" fontId="18" fillId="0" borderId="0" xfId="46" applyFont="1" applyFill="1" applyAlignment="1">
      <alignment vertical="center" wrapText="1"/>
    </xf>
    <xf numFmtId="0" fontId="18" fillId="0" borderId="0" xfId="46" applyFont="1" applyFill="1" applyAlignment="1">
      <alignment horizontal="center" vertical="center" wrapText="1"/>
    </xf>
    <xf numFmtId="0" fontId="19" fillId="0" borderId="1" xfId="45" applyFont="1" applyFill="1" applyBorder="1" applyAlignment="1">
      <alignment horizontal="left" vertical="center"/>
      <protection locked="0"/>
    </xf>
    <xf numFmtId="177" fontId="18" fillId="0" borderId="0" xfId="45" applyNumberFormat="1" applyFont="1" applyFill="1" applyAlignment="1">
      <alignment vertical="top"/>
      <protection locked="0"/>
    </xf>
    <xf numFmtId="181" fontId="18" fillId="0" borderId="0" xfId="45" applyNumberFormat="1" applyFont="1" applyFill="1" applyAlignment="1">
      <alignment vertical="top"/>
      <protection locked="0"/>
    </xf>
    <xf numFmtId="49" fontId="18" fillId="0" borderId="0" xfId="46" applyNumberFormat="1" applyFont="1" applyFill="1"/>
    <xf numFmtId="2" fontId="18" fillId="0" borderId="0" xfId="46" applyNumberFormat="1" applyFont="1" applyFill="1"/>
    <xf numFmtId="49" fontId="18" fillId="0" borderId="0" xfId="46" applyNumberFormat="1" applyFont="1" applyFill="1" applyAlignment="1" applyProtection="1">
      <alignment vertical="center"/>
      <protection locked="0"/>
    </xf>
    <xf numFmtId="2" fontId="18" fillId="0" borderId="0" xfId="46" applyNumberFormat="1" applyFont="1" applyFill="1" applyAlignment="1" applyProtection="1">
      <alignment vertical="center"/>
      <protection locked="0"/>
    </xf>
    <xf numFmtId="0" fontId="18" fillId="0" borderId="1" xfId="45" applyFont="1" applyFill="1" applyBorder="1" applyAlignment="1">
      <alignment horizontal="left" vertical="center" indent="2"/>
      <protection locked="0"/>
    </xf>
    <xf numFmtId="180" fontId="18" fillId="0" borderId="0" xfId="45" applyNumberFormat="1" applyFont="1" applyFill="1" applyAlignment="1">
      <alignment vertical="top"/>
      <protection locked="0"/>
    </xf>
    <xf numFmtId="177" fontId="26" fillId="0" borderId="0" xfId="45" applyNumberFormat="1" applyFont="1" applyFill="1" applyAlignment="1">
      <alignment vertical="top"/>
      <protection locked="0"/>
    </xf>
    <xf numFmtId="49" fontId="26" fillId="0" borderId="0" xfId="46" applyNumberFormat="1" applyFont="1" applyFill="1" applyAlignment="1" applyProtection="1">
      <alignment vertical="center"/>
      <protection locked="0"/>
    </xf>
    <xf numFmtId="2" fontId="26" fillId="0" borderId="0" xfId="46" applyNumberFormat="1" applyFont="1" applyFill="1" applyAlignment="1" applyProtection="1">
      <alignment vertical="center"/>
      <protection locked="0"/>
    </xf>
    <xf numFmtId="49" fontId="18" fillId="0" borderId="1" xfId="45" applyNumberFormat="1" applyFont="1" applyFill="1" applyBorder="1" applyAlignment="1">
      <alignment horizontal="left" vertical="center"/>
      <protection locked="0"/>
    </xf>
    <xf numFmtId="49" fontId="19" fillId="0" borderId="0" xfId="2" applyNumberFormat="1" applyFont="1" applyBorder="1" applyAlignment="1">
      <alignment horizontal="left" vertical="center"/>
    </xf>
    <xf numFmtId="49" fontId="19" fillId="0" borderId="0" xfId="2" applyNumberFormat="1" applyFont="1" applyAlignment="1">
      <alignment horizontal="left" vertical="center"/>
    </xf>
    <xf numFmtId="49" fontId="18" fillId="0" borderId="0" xfId="2" applyNumberFormat="1" applyFont="1" applyBorder="1" applyAlignment="1">
      <alignment horizontal="left" indent="1"/>
    </xf>
    <xf numFmtId="49" fontId="18" fillId="0" borderId="0" xfId="2" applyNumberFormat="1" applyFont="1" applyAlignment="1">
      <alignment horizontal="left" indent="1"/>
    </xf>
    <xf numFmtId="49" fontId="18" fillId="0" borderId="0" xfId="46" applyNumberFormat="1" applyFont="1" applyFill="1" applyAlignment="1">
      <alignment horizontal="left"/>
    </xf>
    <xf numFmtId="49" fontId="18" fillId="0" borderId="0" xfId="46" applyNumberFormat="1" applyFont="1" applyFill="1" applyAlignment="1" applyProtection="1">
      <alignment horizontal="left" vertical="center"/>
      <protection locked="0"/>
    </xf>
    <xf numFmtId="49" fontId="18" fillId="0" borderId="0" xfId="45" applyNumberFormat="1" applyFont="1" applyFill="1" applyAlignment="1">
      <alignment horizontal="left" vertical="top" indent="1"/>
      <protection locked="0"/>
    </xf>
    <xf numFmtId="49" fontId="18" fillId="0" borderId="0" xfId="46" applyNumberFormat="1" applyFont="1" applyFill="1" applyAlignment="1">
      <alignment horizontal="left" indent="1"/>
    </xf>
    <xf numFmtId="49" fontId="18" fillId="0" borderId="0" xfId="46" applyNumberFormat="1" applyFont="1" applyFill="1" applyAlignment="1" applyProtection="1">
      <alignment horizontal="left" vertical="center" indent="1"/>
      <protection locked="0"/>
    </xf>
    <xf numFmtId="49" fontId="18" fillId="0" borderId="1" xfId="45" applyNumberFormat="1" applyFont="1" applyFill="1" applyBorder="1" applyAlignment="1">
      <alignment horizontal="left" vertical="center" indent="2"/>
      <protection locked="0"/>
    </xf>
    <xf numFmtId="49" fontId="18" fillId="0" borderId="0" xfId="45" applyNumberFormat="1" applyFont="1" applyFill="1" applyAlignment="1">
      <alignment horizontal="left" vertical="top" indent="2"/>
      <protection locked="0"/>
    </xf>
    <xf numFmtId="49" fontId="18" fillId="0" borderId="0" xfId="46" applyNumberFormat="1" applyFont="1" applyFill="1" applyAlignment="1">
      <alignment horizontal="left" indent="2"/>
    </xf>
    <xf numFmtId="49" fontId="18" fillId="0" borderId="0" xfId="46" applyNumberFormat="1" applyFont="1" applyFill="1" applyAlignment="1" applyProtection="1">
      <alignment horizontal="left" vertical="center" indent="2"/>
      <protection locked="0"/>
    </xf>
    <xf numFmtId="49" fontId="25" fillId="0" borderId="1" xfId="45" applyNumberFormat="1" applyFont="1" applyFill="1" applyBorder="1" applyAlignment="1">
      <alignment horizontal="left" vertical="center" indent="2"/>
      <protection locked="0"/>
    </xf>
    <xf numFmtId="0" fontId="5" fillId="0" borderId="0" xfId="46" applyFont="1" applyFill="1" applyAlignment="1">
      <alignment vertical="center"/>
    </xf>
    <xf numFmtId="179" fontId="18" fillId="0" borderId="0" xfId="46" applyNumberFormat="1" applyFont="1" applyFill="1" applyAlignment="1">
      <alignment horizontal="right" vertical="center"/>
    </xf>
    <xf numFmtId="179" fontId="5" fillId="0" borderId="0" xfId="46" applyNumberFormat="1" applyFont="1" applyFill="1" applyAlignment="1">
      <alignment vertical="center"/>
    </xf>
    <xf numFmtId="0" fontId="18" fillId="0" borderId="0" xfId="46" applyFont="1" applyFill="1" applyAlignment="1">
      <alignment vertical="center"/>
    </xf>
    <xf numFmtId="0" fontId="23" fillId="0" borderId="1" xfId="46" applyFont="1" applyFill="1" applyBorder="1" applyAlignment="1">
      <alignment horizontal="center" vertical="center"/>
    </xf>
    <xf numFmtId="179" fontId="23" fillId="0" borderId="1" xfId="46" applyNumberFormat="1" applyFont="1" applyFill="1" applyBorder="1" applyAlignment="1">
      <alignment horizontal="center" vertical="center"/>
    </xf>
    <xf numFmtId="0" fontId="23" fillId="0" borderId="0" xfId="46" applyFont="1" applyFill="1" applyAlignment="1">
      <alignment vertical="center"/>
    </xf>
    <xf numFmtId="0" fontId="19" fillId="0" borderId="1" xfId="46" applyFont="1" applyFill="1" applyBorder="1" applyAlignment="1">
      <alignment horizontal="left" vertical="center"/>
    </xf>
    <xf numFmtId="0" fontId="19" fillId="0" borderId="1" xfId="46" applyFont="1" applyFill="1" applyBorder="1" applyAlignment="1">
      <alignment vertical="center"/>
    </xf>
    <xf numFmtId="179" fontId="19" fillId="0" borderId="1" xfId="46" applyNumberFormat="1" applyFont="1" applyFill="1" applyBorder="1" applyAlignment="1">
      <alignment horizontal="right" vertical="center"/>
    </xf>
    <xf numFmtId="0" fontId="19" fillId="0" borderId="0" xfId="46" applyFont="1" applyFill="1" applyAlignment="1">
      <alignment vertical="center"/>
    </xf>
    <xf numFmtId="0" fontId="18" fillId="0" borderId="1" xfId="46" applyFont="1" applyFill="1" applyBorder="1" applyAlignment="1">
      <alignment horizontal="center" vertical="center"/>
    </xf>
    <xf numFmtId="0" fontId="18" fillId="0" borderId="1" xfId="46" applyFont="1" applyFill="1" applyBorder="1" applyAlignment="1">
      <alignment vertical="center"/>
    </xf>
    <xf numFmtId="179" fontId="18" fillId="0" borderId="1" xfId="46" applyNumberFormat="1" applyFont="1" applyFill="1" applyBorder="1" applyAlignment="1">
      <alignment vertical="center"/>
    </xf>
    <xf numFmtId="179" fontId="18" fillId="0" borderId="0" xfId="46" applyNumberFormat="1" applyFont="1" applyFill="1" applyAlignment="1">
      <alignment vertical="center"/>
    </xf>
    <xf numFmtId="0" fontId="19" fillId="0" borderId="1" xfId="46" applyFont="1" applyFill="1" applyBorder="1" applyAlignment="1">
      <alignment horizontal="center" vertical="center"/>
    </xf>
    <xf numFmtId="49" fontId="18" fillId="0" borderId="1" xfId="46" applyNumberFormat="1" applyFont="1" applyFill="1" applyBorder="1" applyAlignment="1">
      <alignment horizontal="left" vertical="center" indent="1"/>
    </xf>
    <xf numFmtId="49" fontId="18" fillId="0" borderId="0" xfId="46" applyNumberFormat="1" applyFont="1" applyFill="1" applyAlignment="1">
      <alignment horizontal="left" vertical="center" indent="1"/>
    </xf>
    <xf numFmtId="179" fontId="19" fillId="0" borderId="1" xfId="46" applyNumberFormat="1" applyFont="1" applyFill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49" fontId="25" fillId="0" borderId="1" xfId="46" applyNumberFormat="1" applyFont="1" applyFill="1" applyBorder="1" applyAlignment="1">
      <alignment horizontal="left" vertical="center" indent="1"/>
    </xf>
    <xf numFmtId="0" fontId="19" fillId="0" borderId="1" xfId="45" applyFont="1" applyFill="1" applyBorder="1" applyAlignment="1">
      <alignment horizontal="left" vertical="center" wrapText="1" indent="1"/>
      <protection locked="0"/>
    </xf>
    <xf numFmtId="49" fontId="19" fillId="0" borderId="1" xfId="45" applyNumberFormat="1" applyFont="1" applyFill="1" applyBorder="1" applyAlignment="1">
      <alignment horizontal="left" vertical="center" indent="1"/>
      <protection locked="0"/>
    </xf>
    <xf numFmtId="179" fontId="32" fillId="0" borderId="0" xfId="45" applyNumberFormat="1" applyFont="1" applyFill="1" applyAlignment="1">
      <alignment horizontal="right" vertical="top"/>
      <protection locked="0"/>
    </xf>
    <xf numFmtId="0" fontId="19" fillId="0" borderId="0" xfId="45" applyFont="1" applyFill="1" applyAlignment="1">
      <alignment vertical="top"/>
      <protection locked="0"/>
    </xf>
    <xf numFmtId="0" fontId="33" fillId="0" borderId="0" xfId="45" applyFont="1" applyFill="1" applyAlignment="1">
      <alignment vertical="top"/>
      <protection locked="0"/>
    </xf>
    <xf numFmtId="0" fontId="33" fillId="0" borderId="0" xfId="46" applyFont="1" applyFill="1" applyAlignment="1">
      <alignment vertical="center" wrapText="1"/>
    </xf>
    <xf numFmtId="179" fontId="33" fillId="0" borderId="0" xfId="45" applyNumberFormat="1" applyFont="1" applyFill="1" applyAlignment="1">
      <alignment vertical="top"/>
      <protection locked="0"/>
    </xf>
    <xf numFmtId="0" fontId="33" fillId="0" borderId="0" xfId="46" applyFont="1" applyFill="1" applyAlignment="1">
      <alignment horizontal="center" vertical="center" wrapText="1"/>
    </xf>
    <xf numFmtId="49" fontId="18" fillId="0" borderId="1" xfId="45" applyNumberFormat="1" applyFont="1" applyFill="1" applyBorder="1" applyAlignment="1">
      <alignment horizontal="center" vertical="center"/>
      <protection locked="0"/>
    </xf>
    <xf numFmtId="181" fontId="26" fillId="0" borderId="0" xfId="45" applyNumberFormat="1" applyFont="1" applyFill="1" applyAlignment="1">
      <alignment vertical="top"/>
      <protection locked="0"/>
    </xf>
    <xf numFmtId="0" fontId="26" fillId="0" borderId="0" xfId="46" applyFont="1" applyFill="1" applyAlignment="1">
      <alignment vertical="center" wrapText="1"/>
    </xf>
    <xf numFmtId="0" fontId="26" fillId="0" borderId="0" xfId="46" applyFont="1" applyFill="1" applyAlignment="1">
      <alignment horizontal="center" vertical="center" wrapText="1"/>
    </xf>
    <xf numFmtId="177" fontId="18" fillId="0" borderId="1" xfId="45" applyNumberFormat="1" applyFont="1" applyFill="1" applyBorder="1" applyAlignment="1">
      <alignment vertical="center"/>
      <protection locked="0"/>
    </xf>
    <xf numFmtId="179" fontId="18" fillId="0" borderId="1" xfId="45" applyNumberFormat="1" applyFont="1" applyFill="1" applyBorder="1" applyAlignment="1">
      <alignment horizontal="left" vertical="center" indent="1"/>
      <protection locked="0"/>
    </xf>
    <xf numFmtId="177" fontId="18" fillId="0" borderId="0" xfId="45" applyNumberFormat="1" applyFont="1" applyFill="1" applyAlignment="1">
      <alignment horizontal="left" vertical="top" indent="1"/>
      <protection locked="0"/>
    </xf>
    <xf numFmtId="0" fontId="18" fillId="0" borderId="0" xfId="45" applyFont="1" applyFill="1" applyAlignment="1">
      <alignment horizontal="left" vertical="top" indent="1"/>
      <protection locked="0"/>
    </xf>
    <xf numFmtId="2" fontId="18" fillId="0" borderId="0" xfId="46" applyNumberFormat="1" applyFont="1" applyFill="1" applyAlignment="1">
      <alignment horizontal="left" indent="1"/>
    </xf>
    <xf numFmtId="179" fontId="18" fillId="0" borderId="0" xfId="45" applyNumberFormat="1" applyFont="1" applyFill="1" applyAlignment="1">
      <alignment horizontal="left" vertical="top" indent="1"/>
      <protection locked="0"/>
    </xf>
    <xf numFmtId="2" fontId="18" fillId="0" borderId="0" xfId="46" applyNumberFormat="1" applyFont="1" applyFill="1" applyAlignment="1" applyProtection="1">
      <alignment horizontal="left" vertical="center" indent="1"/>
      <protection locked="0"/>
    </xf>
    <xf numFmtId="179" fontId="18" fillId="0" borderId="1" xfId="45" applyNumberFormat="1" applyFont="1" applyFill="1" applyBorder="1" applyAlignment="1">
      <alignment horizontal="left" vertical="center" indent="2"/>
      <protection locked="0"/>
    </xf>
    <xf numFmtId="177" fontId="18" fillId="0" borderId="0" xfId="45" applyNumberFormat="1" applyFont="1" applyFill="1" applyAlignment="1">
      <alignment horizontal="left" vertical="top" indent="2"/>
      <protection locked="0"/>
    </xf>
    <xf numFmtId="0" fontId="18" fillId="0" borderId="0" xfId="45" applyFont="1" applyFill="1" applyAlignment="1">
      <alignment horizontal="left" vertical="top" indent="2"/>
      <protection locked="0"/>
    </xf>
    <xf numFmtId="2" fontId="18" fillId="0" borderId="0" xfId="46" applyNumberFormat="1" applyFont="1" applyFill="1" applyAlignment="1">
      <alignment horizontal="left" indent="2"/>
    </xf>
    <xf numFmtId="179" fontId="18" fillId="0" borderId="0" xfId="45" applyNumberFormat="1" applyFont="1" applyFill="1" applyAlignment="1">
      <alignment horizontal="left" vertical="top" indent="2"/>
      <protection locked="0"/>
    </xf>
    <xf numFmtId="2" fontId="18" fillId="0" borderId="0" xfId="46" applyNumberFormat="1" applyFont="1" applyFill="1" applyAlignment="1" applyProtection="1">
      <alignment horizontal="left" vertical="center" indent="2"/>
      <protection locked="0"/>
    </xf>
    <xf numFmtId="49" fontId="19" fillId="0" borderId="1" xfId="46" applyNumberFormat="1" applyFont="1" applyFill="1" applyBorder="1" applyAlignment="1">
      <alignment horizontal="left" vertical="center" indent="1"/>
    </xf>
    <xf numFmtId="49" fontId="19" fillId="0" borderId="0" xfId="46" applyNumberFormat="1" applyFont="1" applyFill="1" applyAlignment="1">
      <alignment horizontal="left" vertical="center" indent="1"/>
    </xf>
    <xf numFmtId="0" fontId="18" fillId="0" borderId="1" xfId="46" applyFont="1" applyFill="1" applyBorder="1" applyAlignment="1">
      <alignment horizontal="left" vertical="center" indent="2"/>
    </xf>
    <xf numFmtId="179" fontId="18" fillId="0" borderId="1" xfId="46" applyNumberFormat="1" applyFont="1" applyFill="1" applyBorder="1" applyAlignment="1">
      <alignment horizontal="left" vertical="center" indent="2"/>
    </xf>
    <xf numFmtId="0" fontId="18" fillId="0" borderId="0" xfId="46" applyFont="1" applyFill="1" applyAlignment="1">
      <alignment horizontal="left" vertical="center" indent="2"/>
    </xf>
    <xf numFmtId="179" fontId="18" fillId="0" borderId="0" xfId="46" applyNumberFormat="1" applyFont="1" applyFill="1" applyAlignment="1">
      <alignment horizontal="left" vertical="center" indent="2"/>
    </xf>
    <xf numFmtId="49" fontId="26" fillId="0" borderId="0" xfId="45" applyNumberFormat="1" applyFont="1" applyFill="1" applyAlignment="1">
      <alignment horizontal="left" vertical="top" indent="1"/>
      <protection locked="0"/>
    </xf>
    <xf numFmtId="49" fontId="26" fillId="0" borderId="0" xfId="46" applyNumberFormat="1" applyFont="1" applyFill="1" applyAlignment="1">
      <alignment horizontal="left" indent="1"/>
    </xf>
    <xf numFmtId="49" fontId="26" fillId="0" borderId="0" xfId="46" applyNumberFormat="1" applyFont="1" applyFill="1" applyAlignment="1" applyProtection="1">
      <alignment horizontal="left" vertical="center" indent="1"/>
      <protection locked="0"/>
    </xf>
    <xf numFmtId="49" fontId="26" fillId="0" borderId="0" xfId="45" applyNumberFormat="1" applyFont="1" applyFill="1" applyAlignment="1">
      <alignment horizontal="left" vertical="top" indent="2"/>
      <protection locked="0"/>
    </xf>
    <xf numFmtId="49" fontId="26" fillId="0" borderId="0" xfId="46" applyNumberFormat="1" applyFont="1" applyFill="1" applyAlignment="1">
      <alignment horizontal="left" indent="2"/>
    </xf>
    <xf numFmtId="49" fontId="26" fillId="0" borderId="0" xfId="46" applyNumberFormat="1" applyFont="1" applyFill="1" applyAlignment="1" applyProtection="1">
      <alignment horizontal="left" vertical="center" indent="2"/>
      <protection locked="0"/>
    </xf>
    <xf numFmtId="180" fontId="26" fillId="0" borderId="0" xfId="45" applyNumberFormat="1" applyFont="1" applyFill="1" applyAlignment="1">
      <alignment vertical="top"/>
      <protection locked="0"/>
    </xf>
    <xf numFmtId="179" fontId="18" fillId="0" borderId="0" xfId="45" applyNumberFormat="1" applyFont="1" applyFill="1" applyAlignment="1">
      <alignment horizontal="right" vertical="center"/>
      <protection locked="0"/>
    </xf>
    <xf numFmtId="49" fontId="24" fillId="0" borderId="1" xfId="46" applyNumberFormat="1" applyFont="1" applyFill="1" applyBorder="1" applyAlignment="1">
      <alignment horizontal="left" vertical="center" indent="1"/>
    </xf>
    <xf numFmtId="0" fontId="25" fillId="0" borderId="1" xfId="46" applyFont="1" applyFill="1" applyBorder="1" applyAlignment="1">
      <alignment horizontal="left" vertical="center" indent="2"/>
    </xf>
    <xf numFmtId="49" fontId="24" fillId="0" borderId="1" xfId="45" applyNumberFormat="1" applyFont="1" applyFill="1" applyBorder="1" applyAlignment="1">
      <alignment horizontal="left" vertical="center" indent="1"/>
      <protection locked="0"/>
    </xf>
    <xf numFmtId="1" fontId="23" fillId="0" borderId="1" xfId="2" applyNumberFormat="1" applyFont="1" applyBorder="1" applyAlignment="1" applyProtection="1">
      <alignment horizontal="center" vertical="center" wrapText="1"/>
      <protection locked="0"/>
    </xf>
    <xf numFmtId="0" fontId="23" fillId="0" borderId="1" xfId="2" applyFont="1" applyBorder="1" applyAlignment="1">
      <alignment horizontal="center" vertical="center"/>
    </xf>
    <xf numFmtId="0" fontId="24" fillId="0" borderId="2" xfId="45" applyFont="1" applyFill="1" applyBorder="1" applyAlignment="1">
      <alignment horizontal="center" vertical="center"/>
      <protection locked="0"/>
    </xf>
    <xf numFmtId="0" fontId="27" fillId="0" borderId="0" xfId="1" applyFont="1" applyBorder="1" applyAlignment="1">
      <alignment horizontal="left" vertical="center" wrapText="1"/>
    </xf>
    <xf numFmtId="0" fontId="5" fillId="0" borderId="0" xfId="2" applyFont="1" applyAlignment="1">
      <alignment wrapText="1"/>
    </xf>
    <xf numFmtId="49" fontId="7" fillId="0" borderId="0" xfId="2" applyNumberFormat="1" applyFont="1" applyAlignment="1">
      <alignment horizontal="centerContinuous" vertical="center" wrapText="1"/>
    </xf>
    <xf numFmtId="49" fontId="6" fillId="0" borderId="0" xfId="2" applyNumberFormat="1" applyFont="1" applyAlignment="1">
      <alignment horizontal="centerContinuous" vertical="center" wrapText="1"/>
    </xf>
    <xf numFmtId="0" fontId="19" fillId="0" borderId="0" xfId="2" applyFont="1" applyAlignment="1">
      <alignment horizontal="center" wrapText="1"/>
    </xf>
    <xf numFmtId="0" fontId="18" fillId="0" borderId="0" xfId="2" applyFont="1" applyAlignment="1">
      <alignment wrapText="1"/>
    </xf>
    <xf numFmtId="0" fontId="23" fillId="0" borderId="1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177" fontId="18" fillId="0" borderId="1" xfId="2" applyNumberFormat="1" applyFont="1" applyFill="1" applyBorder="1" applyAlignment="1">
      <alignment horizontal="right" vertical="center" wrapText="1"/>
    </xf>
    <xf numFmtId="0" fontId="19" fillId="0" borderId="0" xfId="2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8" fillId="0" borderId="0" xfId="2" applyFont="1" applyBorder="1" applyAlignment="1">
      <alignment wrapText="1"/>
    </xf>
    <xf numFmtId="0" fontId="19" fillId="0" borderId="1" xfId="2" applyFont="1" applyBorder="1" applyAlignment="1">
      <alignment horizontal="center" vertical="center" wrapText="1"/>
    </xf>
    <xf numFmtId="177" fontId="18" fillId="0" borderId="1" xfId="2" applyNumberFormat="1" applyFont="1" applyBorder="1" applyAlignment="1">
      <alignment horizontal="right" vertical="center" wrapText="1"/>
    </xf>
    <xf numFmtId="0" fontId="19" fillId="0" borderId="0" xfId="2" applyFont="1" applyBorder="1" applyAlignment="1">
      <alignment wrapText="1"/>
    </xf>
    <xf numFmtId="0" fontId="19" fillId="0" borderId="0" xfId="2" applyFont="1" applyAlignment="1">
      <alignment wrapText="1"/>
    </xf>
    <xf numFmtId="49" fontId="24" fillId="0" borderId="1" xfId="45" applyNumberFormat="1" applyFont="1" applyFill="1" applyBorder="1" applyAlignment="1">
      <alignment horizontal="left" vertical="center"/>
      <protection locked="0"/>
    </xf>
    <xf numFmtId="49" fontId="24" fillId="0" borderId="1" xfId="45" applyNumberFormat="1" applyFont="1" applyFill="1" applyBorder="1" applyAlignment="1">
      <alignment horizontal="left" vertical="center" wrapText="1" indent="1"/>
      <protection locked="0"/>
    </xf>
    <xf numFmtId="49" fontId="24" fillId="0" borderId="1" xfId="2" applyNumberFormat="1" applyFont="1" applyBorder="1" applyAlignment="1">
      <alignment horizontal="left" vertical="center"/>
    </xf>
    <xf numFmtId="49" fontId="34" fillId="0" borderId="1" xfId="2" applyNumberFormat="1" applyFont="1" applyFill="1" applyBorder="1" applyAlignment="1">
      <alignment horizontal="left" vertical="center"/>
    </xf>
    <xf numFmtId="49" fontId="25" fillId="0" borderId="1" xfId="2" applyNumberFormat="1" applyFont="1" applyFill="1" applyBorder="1" applyAlignment="1">
      <alignment horizontal="left" vertical="center" indent="1"/>
    </xf>
    <xf numFmtId="49" fontId="25" fillId="0" borderId="1" xfId="46" applyNumberFormat="1" applyFont="1" applyFill="1" applyBorder="1" applyAlignment="1">
      <alignment horizontal="left" vertical="center"/>
    </xf>
    <xf numFmtId="0" fontId="24" fillId="0" borderId="2" xfId="45" applyFont="1" applyFill="1" applyBorder="1" applyAlignment="1">
      <alignment horizontal="center" vertical="center"/>
      <protection locked="0"/>
    </xf>
    <xf numFmtId="0" fontId="18" fillId="0" borderId="0" xfId="1" applyFont="1" applyBorder="1" applyAlignment="1">
      <alignment horizontal="left" vertical="center" wrapText="1"/>
    </xf>
    <xf numFmtId="0" fontId="19" fillId="0" borderId="2" xfId="45" applyFont="1" applyFill="1" applyBorder="1" applyAlignment="1">
      <alignment horizontal="center" vertical="center"/>
      <protection locked="0"/>
    </xf>
    <xf numFmtId="0" fontId="19" fillId="0" borderId="2" xfId="2" applyFont="1" applyBorder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0" xfId="45" applyFont="1" applyFill="1" applyAlignment="1">
      <alignment horizontal="center" vertical="top"/>
      <protection locked="0"/>
    </xf>
    <xf numFmtId="179" fontId="6" fillId="0" borderId="0" xfId="45" applyNumberFormat="1" applyFont="1" applyFill="1" applyAlignment="1">
      <alignment horizontal="center" vertical="top"/>
      <protection locked="0"/>
    </xf>
    <xf numFmtId="0" fontId="6" fillId="0" borderId="0" xfId="45" applyFont="1" applyFill="1" applyAlignment="1">
      <alignment horizontal="center" vertical="top"/>
      <protection locked="0"/>
    </xf>
    <xf numFmtId="0" fontId="19" fillId="0" borderId="2" xfId="45" applyFont="1" applyFill="1" applyBorder="1" applyAlignment="1">
      <alignment horizontal="center" vertical="center"/>
      <protection locked="0"/>
    </xf>
    <xf numFmtId="0" fontId="19" fillId="0" borderId="3" xfId="45" applyFont="1" applyFill="1" applyBorder="1" applyAlignment="1">
      <alignment horizontal="center" vertical="center"/>
      <protection locked="0"/>
    </xf>
    <xf numFmtId="0" fontId="7" fillId="0" borderId="0" xfId="46" applyFont="1" applyFill="1" applyAlignment="1">
      <alignment horizontal="center" vertical="center"/>
    </xf>
    <xf numFmtId="0" fontId="6" fillId="0" borderId="0" xfId="46" applyFont="1" applyFill="1" applyAlignment="1">
      <alignment horizontal="center" vertical="center"/>
    </xf>
    <xf numFmtId="0" fontId="19" fillId="0" borderId="2" xfId="46" applyFont="1" applyFill="1" applyBorder="1" applyAlignment="1">
      <alignment horizontal="center" vertical="center"/>
    </xf>
    <xf numFmtId="0" fontId="19" fillId="0" borderId="3" xfId="46" applyFont="1" applyFill="1" applyBorder="1" applyAlignment="1">
      <alignment horizontal="center" vertical="center"/>
    </xf>
    <xf numFmtId="0" fontId="7" fillId="0" borderId="0" xfId="45" applyFont="1" applyFill="1" applyAlignment="1">
      <alignment horizontal="center" vertical="center" wrapText="1"/>
      <protection locked="0"/>
    </xf>
    <xf numFmtId="0" fontId="6" fillId="0" borderId="0" xfId="45" applyFont="1" applyFill="1" applyAlignment="1">
      <alignment horizontal="center" vertical="center"/>
      <protection locked="0"/>
    </xf>
    <xf numFmtId="0" fontId="24" fillId="0" borderId="2" xfId="45" applyFont="1" applyFill="1" applyBorder="1" applyAlignment="1">
      <alignment horizontal="center" vertical="center"/>
      <protection locked="0"/>
    </xf>
    <xf numFmtId="49" fontId="18" fillId="0" borderId="1" xfId="2" applyNumberFormat="1" applyFont="1" applyFill="1" applyBorder="1" applyAlignment="1">
      <alignment horizontal="right" vertical="center"/>
    </xf>
    <xf numFmtId="177" fontId="18" fillId="0" borderId="1" xfId="2" applyNumberFormat="1" applyFont="1" applyBorder="1" applyAlignment="1">
      <alignment horizontal="right" vertical="center"/>
    </xf>
    <xf numFmtId="0" fontId="36" fillId="21" borderId="2" xfId="71" applyNumberFormat="1" applyFont="1" applyFill="1" applyBorder="1" applyAlignment="1" applyProtection="1">
      <alignment horizontal="left" vertical="center"/>
    </xf>
    <xf numFmtId="182" fontId="36" fillId="21" borderId="1" xfId="71" applyNumberFormat="1" applyFont="1" applyFill="1" applyBorder="1" applyAlignment="1" applyProtection="1">
      <alignment horizontal="right" vertical="center"/>
    </xf>
    <xf numFmtId="49" fontId="18" fillId="0" borderId="1" xfId="45" applyNumberFormat="1" applyFont="1" applyFill="1" applyBorder="1" applyAlignment="1">
      <alignment horizontal="right" vertical="center"/>
      <protection locked="0"/>
    </xf>
    <xf numFmtId="182" fontId="18" fillId="0" borderId="1" xfId="45" applyNumberFormat="1" applyFont="1" applyFill="1" applyBorder="1" applyAlignment="1">
      <alignment vertical="center"/>
      <protection locked="0"/>
    </xf>
    <xf numFmtId="182" fontId="18" fillId="21" borderId="1" xfId="45" applyNumberFormat="1" applyFont="1" applyFill="1" applyBorder="1" applyAlignment="1">
      <alignment vertical="center"/>
      <protection locked="0"/>
    </xf>
    <xf numFmtId="179" fontId="18" fillId="21" borderId="1" xfId="45" applyNumberFormat="1" applyFont="1" applyFill="1" applyBorder="1" applyAlignment="1">
      <alignment vertical="center"/>
      <protection locked="0"/>
    </xf>
    <xf numFmtId="0" fontId="36" fillId="21" borderId="1" xfId="80" applyNumberFormat="1" applyFont="1" applyFill="1" applyBorder="1" applyAlignment="1" applyProtection="1">
      <alignment horizontal="left" vertical="center"/>
    </xf>
    <xf numFmtId="0" fontId="37" fillId="21" borderId="2" xfId="80" applyNumberFormat="1" applyFont="1" applyFill="1" applyBorder="1" applyAlignment="1" applyProtection="1">
      <alignment horizontal="left" vertical="center"/>
    </xf>
    <xf numFmtId="0" fontId="36" fillId="21" borderId="2" xfId="80" applyNumberFormat="1" applyFont="1" applyFill="1" applyBorder="1" applyAlignment="1" applyProtection="1">
      <alignment horizontal="left" vertical="center"/>
    </xf>
    <xf numFmtId="0" fontId="36" fillId="21" borderId="1" xfId="82" applyNumberFormat="1" applyFont="1" applyFill="1" applyBorder="1" applyAlignment="1" applyProtection="1">
      <alignment horizontal="left" vertical="center"/>
    </xf>
    <xf numFmtId="0" fontId="37" fillId="21" borderId="2" xfId="82" applyNumberFormat="1" applyFont="1" applyFill="1" applyBorder="1" applyAlignment="1" applyProtection="1">
      <alignment horizontal="left" vertical="center"/>
    </xf>
    <xf numFmtId="0" fontId="36" fillId="21" borderId="2" xfId="82" applyNumberFormat="1" applyFont="1" applyFill="1" applyBorder="1" applyAlignment="1" applyProtection="1">
      <alignment horizontal="left" vertical="center"/>
    </xf>
    <xf numFmtId="0" fontId="36" fillId="21" borderId="1" xfId="84" applyNumberFormat="1" applyFont="1" applyFill="1" applyBorder="1" applyAlignment="1" applyProtection="1">
      <alignment horizontal="left" vertical="center"/>
    </xf>
    <xf numFmtId="0" fontId="36" fillId="21" borderId="2" xfId="84" applyNumberFormat="1" applyFont="1" applyFill="1" applyBorder="1" applyAlignment="1" applyProtection="1">
      <alignment horizontal="left" vertical="center"/>
    </xf>
    <xf numFmtId="0" fontId="36" fillId="21" borderId="1" xfId="86" applyNumberFormat="1" applyFont="1" applyFill="1" applyBorder="1" applyAlignment="1" applyProtection="1">
      <alignment horizontal="left" vertical="center"/>
    </xf>
    <xf numFmtId="0" fontId="37" fillId="21" borderId="2" xfId="86" applyNumberFormat="1" applyFont="1" applyFill="1" applyBorder="1" applyAlignment="1" applyProtection="1">
      <alignment horizontal="left" vertical="center"/>
    </xf>
    <xf numFmtId="0" fontId="36" fillId="21" borderId="2" xfId="86" applyNumberFormat="1" applyFont="1" applyFill="1" applyBorder="1" applyAlignment="1" applyProtection="1">
      <alignment horizontal="left" vertical="center"/>
    </xf>
    <xf numFmtId="0" fontId="36" fillId="21" borderId="1" xfId="88" applyNumberFormat="1" applyFont="1" applyFill="1" applyBorder="1" applyAlignment="1" applyProtection="1">
      <alignment horizontal="left" vertical="center"/>
    </xf>
    <xf numFmtId="0" fontId="37" fillId="21" borderId="2" xfId="88" applyNumberFormat="1" applyFont="1" applyFill="1" applyBorder="1" applyAlignment="1" applyProtection="1">
      <alignment horizontal="left" vertical="center"/>
    </xf>
    <xf numFmtId="0" fontId="36" fillId="21" borderId="2" xfId="88" applyNumberFormat="1" applyFont="1" applyFill="1" applyBorder="1" applyAlignment="1" applyProtection="1">
      <alignment horizontal="left" vertical="center"/>
    </xf>
    <xf numFmtId="0" fontId="36" fillId="21" borderId="1" xfId="90" applyNumberFormat="1" applyFont="1" applyFill="1" applyBorder="1" applyAlignment="1" applyProtection="1">
      <alignment horizontal="left" vertical="center"/>
    </xf>
    <xf numFmtId="0" fontId="37" fillId="21" borderId="2" xfId="90" applyNumberFormat="1" applyFont="1" applyFill="1" applyBorder="1" applyAlignment="1" applyProtection="1">
      <alignment horizontal="left" vertical="center"/>
    </xf>
    <xf numFmtId="0" fontId="36" fillId="21" borderId="2" xfId="90" applyNumberFormat="1" applyFont="1" applyFill="1" applyBorder="1" applyAlignment="1" applyProtection="1">
      <alignment horizontal="left" vertical="center"/>
    </xf>
    <xf numFmtId="0" fontId="36" fillId="21" borderId="1" xfId="92" applyNumberFormat="1" applyFont="1" applyFill="1" applyBorder="1" applyAlignment="1" applyProtection="1">
      <alignment horizontal="left" vertical="center"/>
    </xf>
    <xf numFmtId="0" fontId="37" fillId="21" borderId="2" xfId="92" applyNumberFormat="1" applyFont="1" applyFill="1" applyBorder="1" applyAlignment="1" applyProtection="1">
      <alignment horizontal="left" vertical="center"/>
    </xf>
    <xf numFmtId="0" fontId="36" fillId="21" borderId="2" xfId="92" applyNumberFormat="1" applyFont="1" applyFill="1" applyBorder="1" applyAlignment="1" applyProtection="1">
      <alignment horizontal="left" vertical="center"/>
    </xf>
    <xf numFmtId="0" fontId="36" fillId="21" borderId="1" xfId="94" applyNumberFormat="1" applyFont="1" applyFill="1" applyBorder="1" applyAlignment="1" applyProtection="1">
      <alignment horizontal="left" vertical="center"/>
    </xf>
    <xf numFmtId="0" fontId="37" fillId="21" borderId="2" xfId="94" applyNumberFormat="1" applyFont="1" applyFill="1" applyBorder="1" applyAlignment="1" applyProtection="1">
      <alignment horizontal="left" vertical="center"/>
    </xf>
    <xf numFmtId="0" fontId="36" fillId="21" borderId="2" xfId="94" applyNumberFormat="1" applyFont="1" applyFill="1" applyBorder="1" applyAlignment="1" applyProtection="1">
      <alignment horizontal="left" vertical="center"/>
    </xf>
    <xf numFmtId="0" fontId="36" fillId="21" borderId="1" xfId="96" applyNumberFormat="1" applyFont="1" applyFill="1" applyBorder="1" applyAlignment="1" applyProtection="1">
      <alignment horizontal="left" vertical="center"/>
    </xf>
    <xf numFmtId="0" fontId="37" fillId="21" borderId="2" xfId="96" applyNumberFormat="1" applyFont="1" applyFill="1" applyBorder="1" applyAlignment="1" applyProtection="1">
      <alignment horizontal="left" vertical="center"/>
    </xf>
    <xf numFmtId="0" fontId="36" fillId="21" borderId="2" xfId="96" applyNumberFormat="1" applyFont="1" applyFill="1" applyBorder="1" applyAlignment="1" applyProtection="1">
      <alignment horizontal="left" vertical="center"/>
    </xf>
    <xf numFmtId="0" fontId="36" fillId="21" borderId="1" xfId="98" applyNumberFormat="1" applyFont="1" applyFill="1" applyBorder="1" applyAlignment="1" applyProtection="1">
      <alignment horizontal="left" vertical="center"/>
    </xf>
    <xf numFmtId="0" fontId="37" fillId="21" borderId="2" xfId="98" applyNumberFormat="1" applyFont="1" applyFill="1" applyBorder="1" applyAlignment="1" applyProtection="1">
      <alignment horizontal="left" vertical="center"/>
    </xf>
    <xf numFmtId="0" fontId="36" fillId="21" borderId="2" xfId="98" applyNumberFormat="1" applyFont="1" applyFill="1" applyBorder="1" applyAlignment="1" applyProtection="1">
      <alignment horizontal="left" vertical="center"/>
    </xf>
    <xf numFmtId="0" fontId="36" fillId="21" borderId="1" xfId="100" applyNumberFormat="1" applyFont="1" applyFill="1" applyBorder="1" applyAlignment="1" applyProtection="1">
      <alignment horizontal="left" vertical="center"/>
    </xf>
    <xf numFmtId="0" fontId="37" fillId="21" borderId="2" xfId="100" applyNumberFormat="1" applyFont="1" applyFill="1" applyBorder="1" applyAlignment="1" applyProtection="1">
      <alignment horizontal="left" vertical="center"/>
    </xf>
    <xf numFmtId="0" fontId="36" fillId="21" borderId="2" xfId="100" applyNumberFormat="1" applyFont="1" applyFill="1" applyBorder="1" applyAlignment="1" applyProtection="1">
      <alignment horizontal="left" vertical="center"/>
    </xf>
    <xf numFmtId="0" fontId="36" fillId="21" borderId="1" xfId="102" applyNumberFormat="1" applyFont="1" applyFill="1" applyBorder="1" applyAlignment="1" applyProtection="1">
      <alignment horizontal="left" vertical="center"/>
    </xf>
    <xf numFmtId="0" fontId="37" fillId="21" borderId="2" xfId="102" applyNumberFormat="1" applyFont="1" applyFill="1" applyBorder="1" applyAlignment="1" applyProtection="1">
      <alignment horizontal="left" vertical="center"/>
    </xf>
    <xf numFmtId="0" fontId="36" fillId="21" borderId="2" xfId="102" applyNumberFormat="1" applyFont="1" applyFill="1" applyBorder="1" applyAlignment="1" applyProtection="1">
      <alignment horizontal="left" vertical="center"/>
    </xf>
    <xf numFmtId="0" fontId="36" fillId="21" borderId="1" xfId="104" applyNumberFormat="1" applyFont="1" applyFill="1" applyBorder="1" applyAlignment="1" applyProtection="1">
      <alignment horizontal="left" vertical="center"/>
    </xf>
    <xf numFmtId="0" fontId="37" fillId="21" borderId="2" xfId="104" applyNumberFormat="1" applyFont="1" applyFill="1" applyBorder="1" applyAlignment="1" applyProtection="1">
      <alignment horizontal="left" vertical="center"/>
    </xf>
    <xf numFmtId="0" fontId="36" fillId="21" borderId="2" xfId="104" applyNumberFormat="1" applyFont="1" applyFill="1" applyBorder="1" applyAlignment="1" applyProtection="1">
      <alignment horizontal="left" vertical="center"/>
    </xf>
    <xf numFmtId="0" fontId="36" fillId="21" borderId="5" xfId="106" applyNumberFormat="1" applyFont="1" applyFill="1" applyBorder="1" applyAlignment="1" applyProtection="1">
      <alignment horizontal="left" vertical="center"/>
    </xf>
    <xf numFmtId="0" fontId="37" fillId="21" borderId="6" xfId="106" applyNumberFormat="1" applyFont="1" applyFill="1" applyBorder="1" applyAlignment="1" applyProtection="1">
      <alignment horizontal="left" vertical="center"/>
    </xf>
    <xf numFmtId="0" fontId="36" fillId="21" borderId="6" xfId="106" applyNumberFormat="1" applyFont="1" applyFill="1" applyBorder="1" applyAlignment="1" applyProtection="1">
      <alignment horizontal="left" vertical="center"/>
    </xf>
    <xf numFmtId="0" fontId="36" fillId="21" borderId="1" xfId="106" applyNumberFormat="1" applyFont="1" applyFill="1" applyBorder="1" applyAlignment="1" applyProtection="1">
      <alignment horizontal="left" vertical="center"/>
    </xf>
    <xf numFmtId="0" fontId="37" fillId="21" borderId="2" xfId="106" applyNumberFormat="1" applyFont="1" applyFill="1" applyBorder="1" applyAlignment="1" applyProtection="1">
      <alignment horizontal="left" vertical="center"/>
    </xf>
    <xf numFmtId="0" fontId="36" fillId="21" borderId="1" xfId="108" applyNumberFormat="1" applyFont="1" applyFill="1" applyBorder="1" applyAlignment="1" applyProtection="1">
      <alignment horizontal="left" vertical="center"/>
    </xf>
    <xf numFmtId="0" fontId="37" fillId="21" borderId="2" xfId="108" applyNumberFormat="1" applyFont="1" applyFill="1" applyBorder="1" applyAlignment="1" applyProtection="1">
      <alignment horizontal="left" vertical="center"/>
    </xf>
    <xf numFmtId="0" fontId="36" fillId="21" borderId="2" xfId="108" applyNumberFormat="1" applyFont="1" applyFill="1" applyBorder="1" applyAlignment="1" applyProtection="1">
      <alignment horizontal="left" vertical="center"/>
    </xf>
    <xf numFmtId="0" fontId="36" fillId="21" borderId="1" xfId="110" applyNumberFormat="1" applyFont="1" applyFill="1" applyBorder="1" applyAlignment="1" applyProtection="1">
      <alignment horizontal="left" vertical="center"/>
    </xf>
    <xf numFmtId="0" fontId="37" fillId="21" borderId="2" xfId="110" applyNumberFormat="1" applyFont="1" applyFill="1" applyBorder="1" applyAlignment="1" applyProtection="1">
      <alignment horizontal="left" vertical="center"/>
    </xf>
    <xf numFmtId="0" fontId="36" fillId="21" borderId="2" xfId="110" applyNumberFormat="1" applyFont="1" applyFill="1" applyBorder="1" applyAlignment="1" applyProtection="1">
      <alignment horizontal="left" vertical="center"/>
    </xf>
    <xf numFmtId="0" fontId="36" fillId="21" borderId="1" xfId="112" applyNumberFormat="1" applyFont="1" applyFill="1" applyBorder="1" applyAlignment="1" applyProtection="1">
      <alignment horizontal="left" vertical="center"/>
    </xf>
    <xf numFmtId="0" fontId="37" fillId="21" borderId="2" xfId="112" applyNumberFormat="1" applyFont="1" applyFill="1" applyBorder="1" applyAlignment="1" applyProtection="1">
      <alignment horizontal="left" vertical="center"/>
    </xf>
    <xf numFmtId="0" fontId="36" fillId="21" borderId="1" xfId="114" applyNumberFormat="1" applyFont="1" applyFill="1" applyBorder="1" applyAlignment="1" applyProtection="1">
      <alignment horizontal="left" vertical="center"/>
    </xf>
    <xf numFmtId="0" fontId="37" fillId="21" borderId="2" xfId="114" applyNumberFormat="1" applyFont="1" applyFill="1" applyBorder="1" applyAlignment="1" applyProtection="1">
      <alignment horizontal="left" vertical="center"/>
    </xf>
    <xf numFmtId="0" fontId="36" fillId="21" borderId="2" xfId="114" applyNumberFormat="1" applyFont="1" applyFill="1" applyBorder="1" applyAlignment="1" applyProtection="1">
      <alignment horizontal="left" vertical="center"/>
    </xf>
    <xf numFmtId="0" fontId="36" fillId="21" borderId="1" xfId="116" applyNumberFormat="1" applyFont="1" applyFill="1" applyBorder="1" applyAlignment="1" applyProtection="1">
      <alignment horizontal="left" vertical="center"/>
    </xf>
    <xf numFmtId="0" fontId="37" fillId="21" borderId="2" xfId="116" applyNumberFormat="1" applyFont="1" applyFill="1" applyBorder="1" applyAlignment="1" applyProtection="1">
      <alignment horizontal="left" vertical="center"/>
    </xf>
    <xf numFmtId="0" fontId="36" fillId="21" borderId="1" xfId="118" applyNumberFormat="1" applyFont="1" applyFill="1" applyBorder="1" applyAlignment="1" applyProtection="1">
      <alignment horizontal="left" vertical="center"/>
    </xf>
    <xf numFmtId="0" fontId="36" fillId="21" borderId="2" xfId="118" applyNumberFormat="1" applyFont="1" applyFill="1" applyBorder="1" applyAlignment="1" applyProtection="1">
      <alignment horizontal="left" vertical="center"/>
    </xf>
    <xf numFmtId="0" fontId="36" fillId="21" borderId="1" xfId="120" applyNumberFormat="1" applyFont="1" applyFill="1" applyBorder="1" applyAlignment="1" applyProtection="1">
      <alignment horizontal="left" vertical="center"/>
    </xf>
    <xf numFmtId="0" fontId="36" fillId="21" borderId="2" xfId="120" applyNumberFormat="1" applyFont="1" applyFill="1" applyBorder="1" applyAlignment="1" applyProtection="1">
      <alignment horizontal="left" vertical="center"/>
    </xf>
    <xf numFmtId="0" fontId="36" fillId="21" borderId="1" xfId="122" applyNumberFormat="1" applyFont="1" applyFill="1" applyBorder="1" applyAlignment="1" applyProtection="1">
      <alignment horizontal="left" vertical="center"/>
    </xf>
    <xf numFmtId="0" fontId="37" fillId="21" borderId="2" xfId="122" applyNumberFormat="1" applyFont="1" applyFill="1" applyBorder="1" applyAlignment="1" applyProtection="1">
      <alignment horizontal="left" vertical="center"/>
    </xf>
    <xf numFmtId="0" fontId="36" fillId="21" borderId="1" xfId="124" applyNumberFormat="1" applyFont="1" applyFill="1" applyBorder="1" applyAlignment="1" applyProtection="1">
      <alignment horizontal="left" vertical="center"/>
    </xf>
    <xf numFmtId="0" fontId="36" fillId="21" borderId="2" xfId="124" applyNumberFormat="1" applyFont="1" applyFill="1" applyBorder="1" applyAlignment="1" applyProtection="1">
      <alignment horizontal="left" vertical="center"/>
    </xf>
    <xf numFmtId="0" fontId="36" fillId="21" borderId="1" xfId="126" applyNumberFormat="1" applyFont="1" applyFill="1" applyBorder="1" applyAlignment="1" applyProtection="1">
      <alignment horizontal="left" vertical="center"/>
    </xf>
    <xf numFmtId="0" fontId="37" fillId="21" borderId="2" xfId="126" applyNumberFormat="1" applyFont="1" applyFill="1" applyBorder="1" applyAlignment="1" applyProtection="1">
      <alignment horizontal="left" vertical="center"/>
    </xf>
    <xf numFmtId="0" fontId="36" fillId="21" borderId="2" xfId="126" applyNumberFormat="1" applyFont="1" applyFill="1" applyBorder="1" applyAlignment="1" applyProtection="1">
      <alignment horizontal="left" vertical="center"/>
    </xf>
    <xf numFmtId="179" fontId="18" fillId="21" borderId="0" xfId="45" applyNumberFormat="1" applyFont="1" applyFill="1" applyAlignment="1">
      <alignment vertical="top"/>
      <protection locked="0"/>
    </xf>
    <xf numFmtId="179" fontId="18" fillId="21" borderId="0" xfId="45" applyNumberFormat="1" applyFont="1" applyFill="1" applyAlignment="1">
      <alignment horizontal="right" vertical="center"/>
      <protection locked="0"/>
    </xf>
    <xf numFmtId="179" fontId="19" fillId="21" borderId="1" xfId="45" applyNumberFormat="1" applyFont="1" applyFill="1" applyBorder="1" applyAlignment="1">
      <alignment horizontal="center" vertical="center"/>
      <protection locked="0"/>
    </xf>
    <xf numFmtId="182" fontId="36" fillId="21" borderId="1" xfId="80" applyNumberFormat="1" applyFont="1" applyFill="1" applyBorder="1" applyAlignment="1" applyProtection="1">
      <alignment horizontal="right" vertical="center"/>
    </xf>
    <xf numFmtId="182" fontId="36" fillId="21" borderId="1" xfId="82" applyNumberFormat="1" applyFont="1" applyFill="1" applyBorder="1" applyAlignment="1" applyProtection="1">
      <alignment horizontal="right" vertical="center"/>
    </xf>
    <xf numFmtId="182" fontId="36" fillId="21" borderId="1" xfId="84" applyNumberFormat="1" applyFont="1" applyFill="1" applyBorder="1" applyAlignment="1" applyProtection="1">
      <alignment horizontal="right" vertical="center"/>
    </xf>
    <xf numFmtId="182" fontId="36" fillId="21" borderId="1" xfId="86" applyNumberFormat="1" applyFont="1" applyFill="1" applyBorder="1" applyAlignment="1" applyProtection="1">
      <alignment horizontal="right" vertical="center"/>
    </xf>
    <xf numFmtId="182" fontId="36" fillId="21" borderId="1" xfId="88" applyNumberFormat="1" applyFont="1" applyFill="1" applyBorder="1" applyAlignment="1" applyProtection="1">
      <alignment horizontal="right" vertical="center"/>
    </xf>
    <xf numFmtId="182" fontId="36" fillId="21" borderId="1" xfId="90" applyNumberFormat="1" applyFont="1" applyFill="1" applyBorder="1" applyAlignment="1" applyProtection="1">
      <alignment horizontal="right" vertical="center"/>
    </xf>
    <xf numFmtId="182" fontId="36" fillId="21" borderId="1" xfId="92" applyNumberFormat="1" applyFont="1" applyFill="1" applyBorder="1" applyAlignment="1" applyProtection="1">
      <alignment horizontal="right" vertical="center"/>
    </xf>
    <xf numFmtId="182" fontId="36" fillId="21" borderId="1" xfId="94" applyNumberFormat="1" applyFont="1" applyFill="1" applyBorder="1" applyAlignment="1" applyProtection="1">
      <alignment horizontal="right" vertical="center"/>
    </xf>
    <xf numFmtId="182" fontId="36" fillId="21" borderId="1" xfId="96" applyNumberFormat="1" applyFont="1" applyFill="1" applyBorder="1" applyAlignment="1" applyProtection="1">
      <alignment horizontal="right" vertical="center"/>
    </xf>
    <xf numFmtId="182" fontId="36" fillId="21" borderId="1" xfId="98" applyNumberFormat="1" applyFont="1" applyFill="1" applyBorder="1" applyAlignment="1" applyProtection="1">
      <alignment horizontal="right" vertical="center"/>
    </xf>
    <xf numFmtId="182" fontId="36" fillId="21" borderId="1" xfId="100" applyNumberFormat="1" applyFont="1" applyFill="1" applyBorder="1" applyAlignment="1" applyProtection="1">
      <alignment horizontal="right" vertical="center"/>
    </xf>
    <xf numFmtId="182" fontId="36" fillId="21" borderId="1" xfId="102" applyNumberFormat="1" applyFont="1" applyFill="1" applyBorder="1" applyAlignment="1" applyProtection="1">
      <alignment horizontal="right" vertical="center"/>
    </xf>
    <xf numFmtId="182" fontId="36" fillId="21" borderId="1" xfId="104" applyNumberFormat="1" applyFont="1" applyFill="1" applyBorder="1" applyAlignment="1" applyProtection="1">
      <alignment horizontal="right" vertical="center"/>
    </xf>
    <xf numFmtId="182" fontId="36" fillId="21" borderId="1" xfId="106" applyNumberFormat="1" applyFont="1" applyFill="1" applyBorder="1" applyAlignment="1" applyProtection="1">
      <alignment horizontal="right" vertical="center"/>
    </xf>
    <xf numFmtId="182" fontId="36" fillId="21" borderId="1" xfId="108" applyNumberFormat="1" applyFont="1" applyFill="1" applyBorder="1" applyAlignment="1" applyProtection="1">
      <alignment horizontal="right" vertical="center"/>
    </xf>
    <xf numFmtId="182" fontId="36" fillId="21" borderId="1" xfId="110" applyNumberFormat="1" applyFont="1" applyFill="1" applyBorder="1" applyAlignment="1" applyProtection="1">
      <alignment horizontal="right" vertical="center"/>
    </xf>
    <xf numFmtId="182" fontId="36" fillId="21" borderId="1" xfId="112" applyNumberFormat="1" applyFont="1" applyFill="1" applyBorder="1" applyAlignment="1" applyProtection="1">
      <alignment horizontal="right" vertical="center"/>
    </xf>
    <xf numFmtId="182" fontId="36" fillId="21" borderId="1" xfId="114" applyNumberFormat="1" applyFont="1" applyFill="1" applyBorder="1" applyAlignment="1" applyProtection="1">
      <alignment horizontal="right" vertical="center"/>
    </xf>
    <xf numFmtId="182" fontId="36" fillId="21" borderId="1" xfId="116" applyNumberFormat="1" applyFont="1" applyFill="1" applyBorder="1" applyAlignment="1" applyProtection="1">
      <alignment horizontal="right" vertical="center"/>
    </xf>
    <xf numFmtId="182" fontId="36" fillId="21" borderId="1" xfId="118" applyNumberFormat="1" applyFont="1" applyFill="1" applyBorder="1" applyAlignment="1" applyProtection="1">
      <alignment horizontal="right" vertical="center"/>
    </xf>
    <xf numFmtId="182" fontId="36" fillId="21" borderId="1" xfId="120" applyNumberFormat="1" applyFont="1" applyFill="1" applyBorder="1" applyAlignment="1" applyProtection="1">
      <alignment horizontal="right" vertical="center"/>
    </xf>
    <xf numFmtId="182" fontId="36" fillId="21" borderId="1" xfId="122" applyNumberFormat="1" applyFont="1" applyFill="1" applyBorder="1" applyAlignment="1" applyProtection="1">
      <alignment horizontal="right" vertical="center"/>
    </xf>
    <xf numFmtId="182" fontId="36" fillId="21" borderId="1" xfId="124" applyNumberFormat="1" applyFont="1" applyFill="1" applyBorder="1" applyAlignment="1" applyProtection="1">
      <alignment horizontal="right" vertical="center"/>
    </xf>
    <xf numFmtId="182" fontId="36" fillId="21" borderId="1" xfId="126" applyNumberFormat="1" applyFont="1" applyFill="1" applyBorder="1" applyAlignment="1" applyProtection="1">
      <alignment horizontal="right" vertical="center"/>
    </xf>
    <xf numFmtId="182" fontId="36" fillId="21" borderId="1" xfId="128" applyNumberFormat="1" applyFont="1" applyFill="1" applyBorder="1" applyAlignment="1" applyProtection="1">
      <alignment horizontal="right" vertical="center"/>
    </xf>
    <xf numFmtId="182" fontId="36" fillId="21" borderId="1" xfId="130" applyNumberFormat="1" applyFont="1" applyFill="1" applyBorder="1" applyAlignment="1" applyProtection="1">
      <alignment horizontal="right" vertical="center"/>
    </xf>
    <xf numFmtId="182" fontId="36" fillId="21" borderId="1" xfId="132" applyNumberFormat="1" applyFont="1" applyFill="1" applyBorder="1" applyAlignment="1" applyProtection="1">
      <alignment horizontal="right" vertical="center"/>
    </xf>
    <xf numFmtId="182" fontId="36" fillId="21" borderId="1" xfId="134" applyNumberFormat="1" applyFont="1" applyFill="1" applyBorder="1" applyAlignment="1" applyProtection="1">
      <alignment horizontal="right" vertical="center"/>
    </xf>
    <xf numFmtId="182" fontId="36" fillId="21" borderId="1" xfId="136" applyNumberFormat="1" applyFont="1" applyFill="1" applyBorder="1" applyAlignment="1" applyProtection="1">
      <alignment horizontal="right" vertical="center"/>
    </xf>
    <xf numFmtId="182" fontId="36" fillId="21" borderId="1" xfId="138" applyNumberFormat="1" applyFont="1" applyFill="1" applyBorder="1" applyAlignment="1" applyProtection="1">
      <alignment horizontal="right" vertical="center"/>
    </xf>
    <xf numFmtId="182" fontId="36" fillId="21" borderId="1" xfId="140" applyNumberFormat="1" applyFont="1" applyFill="1" applyBorder="1" applyAlignment="1" applyProtection="1">
      <alignment horizontal="right" vertical="center"/>
    </xf>
    <xf numFmtId="182" fontId="36" fillId="21" borderId="1" xfId="142" applyNumberFormat="1" applyFont="1" applyFill="1" applyBorder="1" applyAlignment="1" applyProtection="1">
      <alignment horizontal="right" vertical="center"/>
    </xf>
    <xf numFmtId="0" fontId="37" fillId="21" borderId="2" xfId="132" applyNumberFormat="1" applyFont="1" applyFill="1" applyBorder="1" applyAlignment="1" applyProtection="1">
      <alignment horizontal="left" vertical="center"/>
    </xf>
    <xf numFmtId="0" fontId="36" fillId="21" borderId="1" xfId="128" applyNumberFormat="1" applyFont="1" applyFill="1" applyBorder="1" applyAlignment="1" applyProtection="1">
      <alignment horizontal="left" vertical="center"/>
    </xf>
    <xf numFmtId="0" fontId="37" fillId="21" borderId="2" xfId="128" applyNumberFormat="1" applyFont="1" applyFill="1" applyBorder="1" applyAlignment="1" applyProtection="1">
      <alignment horizontal="left" vertical="center"/>
    </xf>
    <xf numFmtId="0" fontId="36" fillId="21" borderId="1" xfId="130" applyNumberFormat="1" applyFont="1" applyFill="1" applyBorder="1" applyAlignment="1" applyProtection="1">
      <alignment horizontal="left" vertical="center"/>
    </xf>
    <xf numFmtId="0" fontId="36" fillId="21" borderId="2" xfId="130" applyNumberFormat="1" applyFont="1" applyFill="1" applyBorder="1" applyAlignment="1" applyProtection="1">
      <alignment horizontal="left" vertical="center"/>
    </xf>
    <xf numFmtId="0" fontId="36" fillId="21" borderId="1" xfId="132" applyNumberFormat="1" applyFont="1" applyFill="1" applyBorder="1" applyAlignment="1" applyProtection="1">
      <alignment horizontal="left" vertical="center"/>
    </xf>
    <xf numFmtId="0" fontId="36" fillId="21" borderId="1" xfId="134" applyNumberFormat="1" applyFont="1" applyFill="1" applyBorder="1" applyAlignment="1" applyProtection="1">
      <alignment horizontal="left" vertical="center"/>
    </xf>
    <xf numFmtId="0" fontId="37" fillId="21" borderId="2" xfId="134" applyNumberFormat="1" applyFont="1" applyFill="1" applyBorder="1" applyAlignment="1" applyProtection="1">
      <alignment horizontal="left" vertical="center"/>
    </xf>
    <xf numFmtId="0" fontId="36" fillId="21" borderId="1" xfId="136" applyNumberFormat="1" applyFont="1" applyFill="1" applyBorder="1" applyAlignment="1" applyProtection="1">
      <alignment horizontal="left" vertical="center"/>
    </xf>
    <xf numFmtId="0" fontId="36" fillId="21" borderId="2" xfId="136" applyNumberFormat="1" applyFont="1" applyFill="1" applyBorder="1" applyAlignment="1" applyProtection="1">
      <alignment horizontal="left" vertical="center"/>
    </xf>
    <xf numFmtId="0" fontId="36" fillId="21" borderId="1" xfId="138" applyNumberFormat="1" applyFont="1" applyFill="1" applyBorder="1" applyAlignment="1" applyProtection="1">
      <alignment horizontal="left" vertical="center"/>
    </xf>
    <xf numFmtId="0" fontId="37" fillId="21" borderId="2" xfId="138" applyNumberFormat="1" applyFont="1" applyFill="1" applyBorder="1" applyAlignment="1" applyProtection="1">
      <alignment horizontal="left" vertical="center"/>
    </xf>
    <xf numFmtId="0" fontId="36" fillId="21" borderId="1" xfId="140" applyNumberFormat="1" applyFont="1" applyFill="1" applyBorder="1" applyAlignment="1" applyProtection="1">
      <alignment horizontal="left" vertical="center"/>
    </xf>
    <xf numFmtId="0" fontId="36" fillId="21" borderId="2" xfId="140" applyNumberFormat="1" applyFont="1" applyFill="1" applyBorder="1" applyAlignment="1" applyProtection="1">
      <alignment horizontal="left" vertical="center"/>
    </xf>
    <xf numFmtId="0" fontId="36" fillId="21" borderId="1" xfId="142" applyNumberFormat="1" applyFont="1" applyFill="1" applyBorder="1" applyAlignment="1" applyProtection="1">
      <alignment horizontal="left" vertical="center"/>
    </xf>
    <xf numFmtId="0" fontId="37" fillId="21" borderId="2" xfId="142" applyNumberFormat="1" applyFont="1" applyFill="1" applyBorder="1" applyAlignment="1" applyProtection="1">
      <alignment horizontal="left" vertical="center"/>
    </xf>
    <xf numFmtId="0" fontId="36" fillId="21" borderId="2" xfId="142" applyNumberFormat="1" applyFont="1" applyFill="1" applyBorder="1" applyAlignment="1" applyProtection="1">
      <alignment horizontal="left" vertical="center"/>
    </xf>
    <xf numFmtId="0" fontId="36" fillId="21" borderId="1" xfId="144" applyNumberFormat="1" applyFont="1" applyFill="1" applyBorder="1" applyAlignment="1" applyProtection="1">
      <alignment horizontal="left" vertical="center"/>
    </xf>
    <xf numFmtId="0" fontId="37" fillId="21" borderId="2" xfId="144" applyNumberFormat="1" applyFont="1" applyFill="1" applyBorder="1" applyAlignment="1" applyProtection="1">
      <alignment horizontal="left" vertical="center"/>
    </xf>
    <xf numFmtId="182" fontId="36" fillId="21" borderId="1" xfId="144" applyNumberFormat="1" applyFont="1" applyFill="1" applyBorder="1" applyAlignment="1" applyProtection="1">
      <alignment horizontal="right" vertical="center"/>
    </xf>
    <xf numFmtId="183" fontId="18" fillId="21" borderId="1" xfId="45" applyNumberFormat="1" applyFont="1" applyFill="1" applyBorder="1" applyAlignment="1">
      <alignment vertical="center"/>
      <protection locked="0"/>
    </xf>
    <xf numFmtId="0" fontId="18" fillId="0" borderId="0" xfId="45" applyFont="1" applyFill="1" applyBorder="1" applyAlignment="1">
      <alignment vertical="top"/>
      <protection locked="0"/>
    </xf>
    <xf numFmtId="179" fontId="18" fillId="21" borderId="0" xfId="45" applyNumberFormat="1" applyFont="1" applyFill="1" applyBorder="1" applyAlignment="1">
      <alignment vertical="top"/>
      <protection locked="0"/>
    </xf>
    <xf numFmtId="0" fontId="7" fillId="0" borderId="0" xfId="45" applyFont="1" applyFill="1" applyBorder="1" applyAlignment="1">
      <alignment horizontal="center" vertical="top"/>
      <protection locked="0"/>
    </xf>
    <xf numFmtId="0" fontId="6" fillId="0" borderId="0" xfId="45" applyFont="1" applyFill="1" applyBorder="1" applyAlignment="1">
      <alignment horizontal="center" vertical="top"/>
      <protection locked="0"/>
    </xf>
    <xf numFmtId="179" fontId="6" fillId="0" borderId="0" xfId="45" applyNumberFormat="1" applyFont="1" applyFill="1" applyBorder="1" applyAlignment="1">
      <alignment horizontal="center" vertical="top"/>
      <protection locked="0"/>
    </xf>
    <xf numFmtId="179" fontId="18" fillId="21" borderId="0" xfId="45" applyNumberFormat="1" applyFont="1" applyFill="1" applyBorder="1" applyAlignment="1">
      <alignment horizontal="right" vertical="center"/>
      <protection locked="0"/>
    </xf>
    <xf numFmtId="0" fontId="19" fillId="0" borderId="7" xfId="45" applyFont="1" applyFill="1" applyBorder="1" applyAlignment="1">
      <alignment horizontal="center" vertical="center"/>
      <protection locked="0"/>
    </xf>
    <xf numFmtId="49" fontId="25" fillId="0" borderId="1" xfId="45" applyNumberFormat="1" applyFont="1" applyFill="1" applyBorder="1" applyAlignment="1">
      <alignment horizontal="center" vertical="center"/>
      <protection locked="0"/>
    </xf>
    <xf numFmtId="182" fontId="35" fillId="21" borderId="1" xfId="149" applyNumberFormat="1" applyFill="1" applyBorder="1" applyAlignment="1"/>
    <xf numFmtId="0" fontId="18" fillId="21" borderId="0" xfId="46" applyFont="1" applyFill="1" applyAlignment="1">
      <alignment vertical="center"/>
    </xf>
    <xf numFmtId="0" fontId="5" fillId="21" borderId="0" xfId="46" applyFont="1" applyFill="1" applyAlignment="1">
      <alignment vertical="center"/>
    </xf>
    <xf numFmtId="179" fontId="5" fillId="21" borderId="0" xfId="46" applyNumberFormat="1" applyFont="1" applyFill="1" applyAlignment="1">
      <alignment vertical="center"/>
    </xf>
    <xf numFmtId="0" fontId="7" fillId="21" borderId="0" xfId="46" applyFont="1" applyFill="1" applyAlignment="1">
      <alignment horizontal="center" vertical="center"/>
    </xf>
    <xf numFmtId="0" fontId="6" fillId="21" borderId="0" xfId="46" applyFont="1" applyFill="1" applyAlignment="1">
      <alignment horizontal="center" vertical="center"/>
    </xf>
    <xf numFmtId="179" fontId="18" fillId="21" borderId="0" xfId="46" applyNumberFormat="1" applyFont="1" applyFill="1" applyAlignment="1">
      <alignment horizontal="right" vertical="center"/>
    </xf>
    <xf numFmtId="0" fontId="19" fillId="21" borderId="1" xfId="46" applyFont="1" applyFill="1" applyBorder="1" applyAlignment="1">
      <alignment horizontal="center" vertical="center"/>
    </xf>
    <xf numFmtId="179" fontId="19" fillId="21" borderId="1" xfId="46" applyNumberFormat="1" applyFont="1" applyFill="1" applyBorder="1" applyAlignment="1">
      <alignment horizontal="center" vertical="center"/>
    </xf>
    <xf numFmtId="0" fontId="19" fillId="21" borderId="0" xfId="46" applyFont="1" applyFill="1" applyAlignment="1">
      <alignment vertical="center"/>
    </xf>
    <xf numFmtId="0" fontId="38" fillId="22" borderId="9" xfId="146" applyFont="1" applyFill="1" applyBorder="1" applyAlignment="1">
      <alignment horizontal="left" vertical="center"/>
    </xf>
    <xf numFmtId="0" fontId="38" fillId="22" borderId="8" xfId="146" applyFont="1" applyFill="1" applyBorder="1" applyAlignment="1">
      <alignment horizontal="left" vertical="center"/>
    </xf>
    <xf numFmtId="182" fontId="12" fillId="21" borderId="8" xfId="148" applyNumberFormat="1" applyFont="1" applyFill="1" applyBorder="1" applyAlignment="1">
      <alignment horizontal="right" vertical="center"/>
    </xf>
    <xf numFmtId="0" fontId="12" fillId="22" borderId="9" xfId="146" applyFont="1" applyFill="1" applyBorder="1" applyAlignment="1">
      <alignment horizontal="left" vertical="center"/>
    </xf>
    <xf numFmtId="0" fontId="12" fillId="22" borderId="8" xfId="146" applyFont="1" applyFill="1" applyBorder="1" applyAlignment="1">
      <alignment horizontal="left" vertical="center"/>
    </xf>
    <xf numFmtId="182" fontId="12" fillId="21" borderId="8" xfId="148" applyNumberFormat="1" applyFont="1" applyFill="1" applyBorder="1" applyAlignment="1">
      <alignment horizontal="center" vertical="center"/>
    </xf>
    <xf numFmtId="0" fontId="12" fillId="22" borderId="10" xfId="146" applyFont="1" applyFill="1" applyBorder="1" applyAlignment="1">
      <alignment horizontal="left" vertical="center"/>
    </xf>
    <xf numFmtId="0" fontId="12" fillId="22" borderId="11" xfId="146" applyFont="1" applyFill="1" applyBorder="1" applyAlignment="1">
      <alignment horizontal="left" vertical="center"/>
    </xf>
    <xf numFmtId="182" fontId="12" fillId="21" borderId="12" xfId="148" applyNumberFormat="1" applyFont="1" applyFill="1" applyBorder="1" applyAlignment="1">
      <alignment horizontal="center" vertical="center"/>
    </xf>
    <xf numFmtId="0" fontId="19" fillId="21" borderId="2" xfId="46" applyFont="1" applyFill="1" applyBorder="1" applyAlignment="1">
      <alignment horizontal="center" vertical="center"/>
    </xf>
    <xf numFmtId="0" fontId="19" fillId="21" borderId="3" xfId="46" applyFont="1" applyFill="1" applyBorder="1" applyAlignment="1">
      <alignment horizontal="center" vertical="center"/>
    </xf>
    <xf numFmtId="182" fontId="19" fillId="21" borderId="1" xfId="46" applyNumberFormat="1" applyFont="1" applyFill="1" applyBorder="1" applyAlignment="1">
      <alignment vertical="center"/>
    </xf>
    <xf numFmtId="182" fontId="36" fillId="21" borderId="1" xfId="162" applyNumberFormat="1" applyFont="1" applyFill="1" applyBorder="1" applyAlignment="1" applyProtection="1">
      <alignment horizontal="right" vertical="center"/>
    </xf>
    <xf numFmtId="0" fontId="23" fillId="21" borderId="1" xfId="46" applyFont="1" applyFill="1" applyBorder="1" applyAlignment="1">
      <alignment horizontal="center" vertical="center"/>
    </xf>
    <xf numFmtId="182" fontId="36" fillId="21" borderId="1" xfId="167" applyNumberFormat="1" applyFont="1" applyFill="1" applyBorder="1" applyAlignment="1" applyProtection="1">
      <alignment horizontal="right" vertical="center"/>
    </xf>
    <xf numFmtId="3" fontId="36" fillId="21" borderId="1" xfId="162" applyNumberFormat="1" applyFont="1" applyFill="1" applyBorder="1" applyAlignment="1" applyProtection="1">
      <alignment vertical="center"/>
    </xf>
    <xf numFmtId="3" fontId="36" fillId="21" borderId="1" xfId="167" applyNumberFormat="1" applyFont="1" applyFill="1" applyBorder="1" applyAlignment="1" applyProtection="1">
      <alignment vertical="center"/>
    </xf>
    <xf numFmtId="49" fontId="18" fillId="21" borderId="0" xfId="46" applyNumberFormat="1" applyFont="1" applyFill="1" applyAlignment="1">
      <alignment horizontal="left" vertical="center" indent="1"/>
    </xf>
    <xf numFmtId="0" fontId="19" fillId="21" borderId="2" xfId="46" applyFont="1" applyFill="1" applyBorder="1" applyAlignment="1">
      <alignment horizontal="center" vertical="center"/>
    </xf>
    <xf numFmtId="182" fontId="19" fillId="21" borderId="1" xfId="46" applyNumberFormat="1" applyFont="1" applyFill="1" applyBorder="1" applyAlignment="1">
      <alignment horizontal="right" vertical="center"/>
    </xf>
    <xf numFmtId="3" fontId="36" fillId="20" borderId="1" xfId="173" applyNumberFormat="1" applyFont="1" applyFill="1" applyBorder="1" applyAlignment="1" applyProtection="1">
      <alignment vertical="center" shrinkToFit="1"/>
    </xf>
    <xf numFmtId="182" fontId="36" fillId="21" borderId="1" xfId="173" applyNumberFormat="1" applyFont="1" applyFill="1" applyBorder="1" applyAlignment="1" applyProtection="1">
      <alignment horizontal="right" vertical="center"/>
    </xf>
    <xf numFmtId="182" fontId="19" fillId="0" borderId="1" xfId="45" applyNumberFormat="1" applyFont="1" applyFill="1" applyBorder="1" applyAlignment="1">
      <alignment vertical="center"/>
      <protection locked="0"/>
    </xf>
    <xf numFmtId="3" fontId="36" fillId="20" borderId="1" xfId="177" applyNumberFormat="1" applyFont="1" applyFill="1" applyBorder="1" applyAlignment="1" applyProtection="1">
      <alignment vertical="center" shrinkToFit="1"/>
    </xf>
    <xf numFmtId="182" fontId="36" fillId="21" borderId="1" xfId="177" applyNumberFormat="1" applyFont="1" applyFill="1" applyBorder="1" applyAlignment="1" applyProtection="1">
      <alignment horizontal="right" vertical="center"/>
    </xf>
    <xf numFmtId="49" fontId="26" fillId="21" borderId="0" xfId="46" applyNumberFormat="1" applyFont="1" applyFill="1"/>
    <xf numFmtId="0" fontId="26" fillId="21" borderId="0" xfId="45" applyFont="1" applyFill="1" applyAlignment="1">
      <alignment vertical="top"/>
      <protection locked="0"/>
    </xf>
    <xf numFmtId="0" fontId="18" fillId="21" borderId="0" xfId="45" applyFont="1" applyFill="1" applyAlignment="1">
      <alignment vertical="top"/>
      <protection locked="0"/>
    </xf>
    <xf numFmtId="0" fontId="18" fillId="21" borderId="0" xfId="1" applyFont="1" applyFill="1" applyBorder="1" applyAlignment="1">
      <alignment horizontal="left" vertical="center"/>
    </xf>
    <xf numFmtId="181" fontId="12" fillId="21" borderId="1" xfId="193" applyNumberFormat="1" applyFont="1" applyFill="1" applyBorder="1" applyAlignment="1" applyProtection="1">
      <alignment horizontal="right" shrinkToFit="1"/>
    </xf>
    <xf numFmtId="2" fontId="26" fillId="21" borderId="0" xfId="46" applyNumberFormat="1" applyFont="1" applyFill="1"/>
    <xf numFmtId="179" fontId="26" fillId="21" borderId="0" xfId="45" applyNumberFormat="1" applyFont="1" applyFill="1" applyAlignment="1">
      <alignment vertical="top"/>
      <protection locked="0"/>
    </xf>
    <xf numFmtId="0" fontId="7" fillId="21" borderId="0" xfId="45" applyFont="1" applyFill="1" applyAlignment="1">
      <alignment horizontal="center" vertical="top"/>
      <protection locked="0"/>
    </xf>
    <xf numFmtId="179" fontId="6" fillId="21" borderId="0" xfId="45" applyNumberFormat="1" applyFont="1" applyFill="1" applyAlignment="1">
      <alignment horizontal="center" vertical="top"/>
      <protection locked="0"/>
    </xf>
    <xf numFmtId="49" fontId="18" fillId="21" borderId="0" xfId="45" applyNumberFormat="1" applyFont="1" applyFill="1" applyAlignment="1">
      <alignment horizontal="left" vertical="top"/>
      <protection locked="0"/>
    </xf>
    <xf numFmtId="49" fontId="23" fillId="21" borderId="1" xfId="45" applyNumberFormat="1" applyFont="1" applyFill="1" applyBorder="1" applyAlignment="1">
      <alignment horizontal="center" vertical="center"/>
      <protection locked="0"/>
    </xf>
    <xf numFmtId="0" fontId="12" fillId="21" borderId="1" xfId="193" applyFont="1" applyFill="1" applyBorder="1" applyAlignment="1" applyProtection="1">
      <alignment horizontal="left"/>
      <protection locked="0"/>
    </xf>
    <xf numFmtId="0" fontId="12" fillId="21" borderId="1" xfId="193" applyFont="1" applyFill="1" applyBorder="1" applyProtection="1">
      <protection locked="0"/>
    </xf>
    <xf numFmtId="0" fontId="2" fillId="21" borderId="1" xfId="193" applyFont="1" applyFill="1" applyBorder="1" applyAlignment="1" applyProtection="1">
      <alignment horizontal="left"/>
      <protection locked="0"/>
    </xf>
    <xf numFmtId="0" fontId="2" fillId="21" borderId="1" xfId="183" applyFill="1" applyBorder="1" applyAlignment="1" applyProtection="1">
      <alignment shrinkToFit="1"/>
      <protection locked="0"/>
    </xf>
    <xf numFmtId="0" fontId="2" fillId="21" borderId="1" xfId="183" applyFill="1" applyBorder="1" applyAlignment="1" applyProtection="1">
      <alignment horizontal="left"/>
      <protection locked="0"/>
    </xf>
    <xf numFmtId="0" fontId="2" fillId="21" borderId="1" xfId="183" applyFont="1" applyFill="1" applyBorder="1" applyAlignment="1" applyProtection="1">
      <alignment shrinkToFit="1"/>
      <protection locked="0"/>
    </xf>
    <xf numFmtId="181" fontId="2" fillId="21" borderId="1" xfId="217" applyNumberFormat="1" applyFill="1" applyBorder="1" applyAlignment="1" applyProtection="1">
      <alignment horizontal="right" shrinkToFit="1"/>
      <protection locked="0"/>
    </xf>
    <xf numFmtId="0" fontId="2" fillId="21" borderId="1" xfId="238" applyFill="1" applyBorder="1" applyAlignment="1" applyProtection="1">
      <alignment shrinkToFit="1"/>
      <protection locked="0"/>
    </xf>
    <xf numFmtId="181" fontId="2" fillId="21" borderId="1" xfId="259" applyNumberFormat="1" applyFill="1" applyBorder="1" applyAlignment="1" applyProtection="1">
      <alignment horizontal="right" shrinkToFit="1"/>
      <protection locked="0"/>
    </xf>
    <xf numFmtId="0" fontId="2" fillId="21" borderId="1" xfId="238" applyFont="1" applyFill="1" applyBorder="1" applyAlignment="1" applyProtection="1">
      <alignment shrinkToFit="1"/>
      <protection locked="0"/>
    </xf>
    <xf numFmtId="49" fontId="18" fillId="21" borderId="0" xfId="46" applyNumberFormat="1" applyFont="1" applyFill="1" applyAlignment="1">
      <alignment horizontal="left"/>
    </xf>
    <xf numFmtId="49" fontId="18" fillId="21" borderId="0" xfId="46" applyNumberFormat="1" applyFont="1" applyFill="1" applyAlignment="1" applyProtection="1">
      <alignment horizontal="left" vertical="center"/>
      <protection locked="0"/>
    </xf>
    <xf numFmtId="49" fontId="18" fillId="21" borderId="0" xfId="45" applyNumberFormat="1" applyFont="1" applyFill="1" applyAlignment="1">
      <alignment horizontal="left" vertical="top" indent="1"/>
      <protection locked="0"/>
    </xf>
    <xf numFmtId="49" fontId="18" fillId="21" borderId="0" xfId="46" applyNumberFormat="1" applyFont="1" applyFill="1" applyAlignment="1">
      <alignment horizontal="left" indent="1"/>
    </xf>
    <xf numFmtId="49" fontId="18" fillId="21" borderId="0" xfId="46" applyNumberFormat="1" applyFont="1" applyFill="1" applyAlignment="1" applyProtection="1">
      <alignment horizontal="left" vertical="center" indent="1"/>
      <protection locked="0"/>
    </xf>
    <xf numFmtId="0" fontId="2" fillId="21" borderId="1" xfId="238" applyFill="1" applyBorder="1" applyAlignment="1" applyProtection="1">
      <alignment horizontal="left"/>
      <protection locked="0"/>
    </xf>
    <xf numFmtId="180" fontId="18" fillId="21" borderId="0" xfId="45" applyNumberFormat="1" applyFont="1" applyFill="1" applyAlignment="1">
      <alignment vertical="top"/>
      <protection locked="0"/>
    </xf>
    <xf numFmtId="49" fontId="18" fillId="21" borderId="0" xfId="46" applyNumberFormat="1" applyFont="1" applyFill="1"/>
    <xf numFmtId="2" fontId="18" fillId="21" borderId="0" xfId="46" applyNumberFormat="1" applyFont="1" applyFill="1"/>
    <xf numFmtId="177" fontId="18" fillId="21" borderId="0" xfId="45" applyNumberFormat="1" applyFont="1" applyFill="1" applyAlignment="1">
      <alignment vertical="top"/>
      <protection locked="0"/>
    </xf>
    <xf numFmtId="49" fontId="18" fillId="21" borderId="0" xfId="46" applyNumberFormat="1" applyFont="1" applyFill="1" applyAlignment="1" applyProtection="1">
      <alignment vertical="center"/>
      <protection locked="0"/>
    </xf>
    <xf numFmtId="2" fontId="18" fillId="21" borderId="0" xfId="46" applyNumberFormat="1" applyFont="1" applyFill="1" applyAlignment="1" applyProtection="1">
      <alignment vertical="center"/>
      <protection locked="0"/>
    </xf>
    <xf numFmtId="0" fontId="2" fillId="21" borderId="1" xfId="193" applyFont="1" applyFill="1" applyBorder="1" applyProtection="1">
      <protection locked="0"/>
    </xf>
    <xf numFmtId="0" fontId="2" fillId="21" borderId="1" xfId="280" applyFill="1" applyBorder="1" applyAlignment="1" applyProtection="1">
      <protection locked="0"/>
    </xf>
    <xf numFmtId="181" fontId="2" fillId="21" borderId="1" xfId="301" applyNumberFormat="1" applyFill="1" applyBorder="1" applyAlignment="1" applyProtection="1">
      <alignment horizontal="right" shrinkToFit="1"/>
      <protection locked="0"/>
    </xf>
    <xf numFmtId="0" fontId="2" fillId="21" borderId="1" xfId="280" applyFill="1" applyBorder="1" applyAlignment="1" applyProtection="1">
      <alignment shrinkToFit="1"/>
      <protection locked="0"/>
    </xf>
    <xf numFmtId="0" fontId="2" fillId="21" borderId="1" xfId="280" applyFill="1" applyBorder="1" applyAlignment="1" applyProtection="1">
      <alignment horizontal="left"/>
      <protection locked="0"/>
    </xf>
    <xf numFmtId="0" fontId="2" fillId="21" borderId="1" xfId="280" applyFont="1" applyFill="1" applyBorder="1" applyAlignment="1" applyProtection="1">
      <protection locked="0"/>
    </xf>
    <xf numFmtId="0" fontId="18" fillId="21" borderId="0" xfId="46" applyFont="1" applyFill="1" applyAlignment="1">
      <alignment vertical="center" wrapText="1"/>
    </xf>
    <xf numFmtId="0" fontId="18" fillId="21" borderId="0" xfId="46" applyFont="1" applyFill="1" applyAlignment="1">
      <alignment horizontal="center" vertical="center" wrapText="1"/>
    </xf>
    <xf numFmtId="177" fontId="19" fillId="21" borderId="1" xfId="45" applyNumberFormat="1" applyFont="1" applyFill="1" applyBorder="1" applyAlignment="1">
      <alignment vertical="center"/>
      <protection locked="0"/>
    </xf>
    <xf numFmtId="177" fontId="26" fillId="21" borderId="0" xfId="45" applyNumberFormat="1" applyFont="1" applyFill="1" applyAlignment="1">
      <alignment vertical="top"/>
      <protection locked="0"/>
    </xf>
    <xf numFmtId="49" fontId="26" fillId="21" borderId="0" xfId="46" applyNumberFormat="1" applyFont="1" applyFill="1" applyAlignment="1" applyProtection="1">
      <alignment vertical="center"/>
      <protection locked="0"/>
    </xf>
    <xf numFmtId="2" fontId="26" fillId="21" borderId="0" xfId="46" applyNumberFormat="1" applyFont="1" applyFill="1" applyAlignment="1" applyProtection="1">
      <alignment vertical="center"/>
      <protection locked="0"/>
    </xf>
    <xf numFmtId="49" fontId="24" fillId="21" borderId="1" xfId="45" applyNumberFormat="1" applyFont="1" applyFill="1" applyBorder="1" applyAlignment="1">
      <alignment horizontal="left" vertical="center"/>
      <protection locked="0"/>
    </xf>
    <xf numFmtId="49" fontId="18" fillId="21" borderId="1" xfId="45" applyNumberFormat="1" applyFont="1" applyFill="1" applyBorder="1" applyAlignment="1">
      <alignment horizontal="right" vertical="center"/>
      <protection locked="0"/>
    </xf>
    <xf numFmtId="182" fontId="36" fillId="21" borderId="1" xfId="330" applyNumberFormat="1" applyFont="1" applyFill="1" applyBorder="1" applyAlignment="1" applyProtection="1">
      <alignment horizontal="left" vertical="center"/>
    </xf>
    <xf numFmtId="182" fontId="36" fillId="21" borderId="1" xfId="330" applyNumberFormat="1" applyFont="1" applyFill="1" applyBorder="1" applyAlignment="1" applyProtection="1">
      <alignment horizontal="right" vertical="center"/>
    </xf>
    <xf numFmtId="182" fontId="36" fillId="21" borderId="4" xfId="330" applyNumberFormat="1" applyFont="1" applyFill="1" applyBorder="1" applyAlignment="1" applyProtection="1">
      <alignment horizontal="left" vertical="center"/>
    </xf>
    <xf numFmtId="182" fontId="36" fillId="21" borderId="4" xfId="330" applyNumberFormat="1" applyFont="1" applyFill="1" applyBorder="1" applyAlignment="1" applyProtection="1">
      <alignment horizontal="right" vertical="center"/>
    </xf>
    <xf numFmtId="182" fontId="36" fillId="21" borderId="2" xfId="330" applyNumberFormat="1" applyFont="1" applyFill="1" applyBorder="1" applyAlignment="1" applyProtection="1">
      <alignment horizontal="left" vertical="center"/>
    </xf>
    <xf numFmtId="182" fontId="36" fillId="21" borderId="5" xfId="330" applyNumberFormat="1" applyFont="1" applyFill="1" applyBorder="1" applyAlignment="1" applyProtection="1">
      <alignment horizontal="right" vertical="center"/>
    </xf>
    <xf numFmtId="49" fontId="25" fillId="21" borderId="1" xfId="45" applyNumberFormat="1" applyFont="1" applyFill="1" applyBorder="1" applyAlignment="1">
      <alignment horizontal="left" vertical="center" indent="1"/>
      <protection locked="0"/>
    </xf>
    <xf numFmtId="0" fontId="24" fillId="21" borderId="2" xfId="45" applyFont="1" applyFill="1" applyBorder="1" applyAlignment="1">
      <alignment horizontal="center" vertical="center"/>
      <protection locked="0"/>
    </xf>
    <xf numFmtId="179" fontId="18" fillId="0" borderId="1" xfId="45" applyNumberFormat="1" applyFont="1" applyFill="1" applyBorder="1" applyAlignment="1">
      <alignment vertical="center"/>
      <protection locked="0"/>
    </xf>
    <xf numFmtId="49" fontId="25" fillId="0" borderId="1" xfId="45" applyNumberFormat="1" applyFont="1" applyFill="1" applyBorder="1" applyAlignment="1">
      <alignment horizontal="left" vertical="center" indent="1"/>
      <protection locked="0"/>
    </xf>
    <xf numFmtId="49" fontId="25" fillId="0" borderId="1" xfId="45" applyNumberFormat="1" applyFont="1" applyFill="1" applyBorder="1" applyAlignment="1">
      <alignment horizontal="left" vertical="center" indent="2"/>
      <protection locked="0"/>
    </xf>
    <xf numFmtId="49" fontId="24" fillId="0" borderId="1" xfId="45" applyNumberFormat="1" applyFont="1" applyFill="1" applyBorder="1" applyAlignment="1">
      <alignment horizontal="left" vertical="center"/>
      <protection locked="0"/>
    </xf>
    <xf numFmtId="49" fontId="24" fillId="0" borderId="1" xfId="45" applyNumberFormat="1" applyFont="1" applyFill="1" applyBorder="1" applyAlignment="1">
      <alignment horizontal="left" vertical="center"/>
      <protection locked="0"/>
    </xf>
    <xf numFmtId="179" fontId="18" fillId="0" borderId="1" xfId="45" applyNumberFormat="1" applyFont="1" applyFill="1" applyBorder="1" applyAlignment="1">
      <alignment vertical="center"/>
      <protection locked="0"/>
    </xf>
    <xf numFmtId="49" fontId="25" fillId="0" borderId="1" xfId="45" applyNumberFormat="1" applyFont="1" applyFill="1" applyBorder="1" applyAlignment="1">
      <alignment horizontal="left" vertical="center" indent="1"/>
      <protection locked="0"/>
    </xf>
    <xf numFmtId="49" fontId="24" fillId="0" borderId="1" xfId="45" applyNumberFormat="1" applyFont="1" applyFill="1" applyBorder="1" applyAlignment="1">
      <alignment horizontal="left" vertical="center"/>
      <protection locked="0"/>
    </xf>
  </cellXfs>
  <cellStyles count="334">
    <cellStyle name="_ET_STYLE_NoName_00_" xfId="5"/>
    <cellStyle name="_ET_STYLE_NoName_00__2016年人代会报告附表20160104" xfId="6"/>
    <cellStyle name="_ET_STYLE_NoName_00__国库1月5日调整表" xfId="7"/>
    <cellStyle name="20% - 着色 1" xfId="8"/>
    <cellStyle name="20% - 着色 2" xfId="9"/>
    <cellStyle name="20% - 着色 3" xfId="10"/>
    <cellStyle name="20% - 着色 4" xfId="11"/>
    <cellStyle name="20% - 着色 5" xfId="12"/>
    <cellStyle name="20% - 着色 6" xfId="13"/>
    <cellStyle name="40% - 着色 1" xfId="14"/>
    <cellStyle name="40% - 着色 2" xfId="15"/>
    <cellStyle name="40% - 着色 3" xfId="16"/>
    <cellStyle name="40% - 着色 4" xfId="17"/>
    <cellStyle name="40% - 着色 5" xfId="18"/>
    <cellStyle name="40% - 着色 6" xfId="19"/>
    <cellStyle name="60% - 着色 1" xfId="20"/>
    <cellStyle name="60% - 着色 2" xfId="21"/>
    <cellStyle name="60% - 着色 3" xfId="22"/>
    <cellStyle name="60% - 着色 4" xfId="23"/>
    <cellStyle name="60% - 着色 5" xfId="24"/>
    <cellStyle name="60% - 着色 6" xfId="25"/>
    <cellStyle name="no dec" xfId="26"/>
    <cellStyle name="Normal_APR" xfId="27"/>
    <cellStyle name="百分比 2" xfId="28"/>
    <cellStyle name="百分比 2 2" xfId="151"/>
    <cellStyle name="百分比 2 3" xfId="156"/>
    <cellStyle name="百分比 2 4" xfId="160"/>
    <cellStyle name="百分比 2 5" xfId="165"/>
    <cellStyle name="百分比 2 6" xfId="170"/>
    <cellStyle name="百分比 2 7" xfId="175"/>
    <cellStyle name="百分比 2 8" xfId="180"/>
    <cellStyle name="标题 1 2" xfId="185" customBuiltin="1"/>
    <cellStyle name="标题 1 3" xfId="206" customBuiltin="1"/>
    <cellStyle name="标题 1 4" xfId="215" customBuiltin="1"/>
    <cellStyle name="标题 1 5" xfId="236" customBuiltin="1"/>
    <cellStyle name="标题 1 6" xfId="257" customBuiltin="1"/>
    <cellStyle name="标题 1 7" xfId="278" customBuiltin="1"/>
    <cellStyle name="标题 1 8" xfId="299" customBuiltin="1"/>
    <cellStyle name="标题 10" xfId="279" customBuiltin="1"/>
    <cellStyle name="标题 11" xfId="300" customBuiltin="1"/>
    <cellStyle name="标题 2 2" xfId="186" customBuiltin="1"/>
    <cellStyle name="标题 2 3" xfId="207" customBuiltin="1"/>
    <cellStyle name="标题 2 4" xfId="214" customBuiltin="1"/>
    <cellStyle name="标题 2 5" xfId="235" customBuiltin="1"/>
    <cellStyle name="标题 2 6" xfId="256" customBuiltin="1"/>
    <cellStyle name="标题 2 7" xfId="277" customBuiltin="1"/>
    <cellStyle name="标题 2 8" xfId="298" customBuiltin="1"/>
    <cellStyle name="标题 3 2" xfId="187" customBuiltin="1"/>
    <cellStyle name="标题 3 3" xfId="208" customBuiltin="1"/>
    <cellStyle name="标题 3 4" xfId="229" customBuiltin="1"/>
    <cellStyle name="标题 3 5" xfId="250" customBuiltin="1"/>
    <cellStyle name="标题 3 6" xfId="271" customBuiltin="1"/>
    <cellStyle name="标题 3 7" xfId="292" customBuiltin="1"/>
    <cellStyle name="标题 3 8" xfId="313" customBuiltin="1"/>
    <cellStyle name="标题 4 2" xfId="188" customBuiltin="1"/>
    <cellStyle name="标题 4 3" xfId="209" customBuiltin="1"/>
    <cellStyle name="标题 4 4" xfId="230" customBuiltin="1"/>
    <cellStyle name="标题 4 5" xfId="251" customBuiltin="1"/>
    <cellStyle name="标题 4 6" xfId="272" customBuiltin="1"/>
    <cellStyle name="标题 4 7" xfId="293" customBuiltin="1"/>
    <cellStyle name="标题 4 8" xfId="314" customBuiltin="1"/>
    <cellStyle name="标题 5" xfId="184" customBuiltin="1"/>
    <cellStyle name="标题 6" xfId="205" customBuiltin="1"/>
    <cellStyle name="标题 7" xfId="216" customBuiltin="1"/>
    <cellStyle name="标题 8" xfId="237" customBuiltin="1"/>
    <cellStyle name="标题 9" xfId="258" customBuiltin="1"/>
    <cellStyle name="表标题" xfId="29"/>
    <cellStyle name="差 2" xfId="189" customBuiltin="1"/>
    <cellStyle name="差 3" xfId="210" customBuiltin="1"/>
    <cellStyle name="差 4" xfId="231" customBuiltin="1"/>
    <cellStyle name="差 5" xfId="252" customBuiltin="1"/>
    <cellStyle name="差 6" xfId="273" customBuiltin="1"/>
    <cellStyle name="差 7" xfId="294" customBuiltin="1"/>
    <cellStyle name="差 8" xfId="315" customBuiltin="1"/>
    <cellStyle name="差_发老吕2016基本支出测算11.28" xfId="47"/>
    <cellStyle name="差_全国各省民生政策标准10.7(lp稿)(1)" xfId="48"/>
    <cellStyle name="常规" xfId="0" builtinId="0"/>
    <cellStyle name="常规 10" xfId="49"/>
    <cellStyle name="常规 11" xfId="50"/>
    <cellStyle name="常规 12" xfId="51"/>
    <cellStyle name="常规 13" xfId="52"/>
    <cellStyle name="常规 14" xfId="53"/>
    <cellStyle name="常规 19" xfId="54"/>
    <cellStyle name="常规 2" xfId="3"/>
    <cellStyle name="常规 2 10" xfId="181"/>
    <cellStyle name="常规 2 11" xfId="190"/>
    <cellStyle name="常规 2 12" xfId="211"/>
    <cellStyle name="常规 2 13" xfId="232"/>
    <cellStyle name="常规 2 14" xfId="253"/>
    <cellStyle name="常规 2 15" xfId="274"/>
    <cellStyle name="常规 2 16" xfId="295"/>
    <cellStyle name="常规 2 17" xfId="316"/>
    <cellStyle name="常规 2 2" xfId="4"/>
    <cellStyle name="常规 2 2 10" xfId="79"/>
    <cellStyle name="常规 2 2 11" xfId="81"/>
    <cellStyle name="常规 2 2 12" xfId="83"/>
    <cellStyle name="常规 2 2 13" xfId="85"/>
    <cellStyle name="常规 2 2 14" xfId="87"/>
    <cellStyle name="常规 2 2 15" xfId="89"/>
    <cellStyle name="常规 2 2 16" xfId="91"/>
    <cellStyle name="常规 2 2 17" xfId="93"/>
    <cellStyle name="常规 2 2 18" xfId="95"/>
    <cellStyle name="常规 2 2 19" xfId="97"/>
    <cellStyle name="常规 2 2 2" xfId="69"/>
    <cellStyle name="常规 2 2 20" xfId="99"/>
    <cellStyle name="常规 2 2 21" xfId="101"/>
    <cellStyle name="常规 2 2 22" xfId="103"/>
    <cellStyle name="常规 2 2 23" xfId="105"/>
    <cellStyle name="常规 2 2 24" xfId="107"/>
    <cellStyle name="常规 2 2 25" xfId="109"/>
    <cellStyle name="常规 2 2 26" xfId="111"/>
    <cellStyle name="常规 2 2 27" xfId="113"/>
    <cellStyle name="常规 2 2 28" xfId="115"/>
    <cellStyle name="常规 2 2 29" xfId="117"/>
    <cellStyle name="常规 2 2 3" xfId="72"/>
    <cellStyle name="常规 2 2 30" xfId="119"/>
    <cellStyle name="常规 2 2 31" xfId="121"/>
    <cellStyle name="常规 2 2 32" xfId="123"/>
    <cellStyle name="常规 2 2 33" xfId="125"/>
    <cellStyle name="常规 2 2 34" xfId="127"/>
    <cellStyle name="常规 2 2 35" xfId="129"/>
    <cellStyle name="常规 2 2 36" xfId="131"/>
    <cellStyle name="常规 2 2 37" xfId="133"/>
    <cellStyle name="常规 2 2 38" xfId="135"/>
    <cellStyle name="常规 2 2 39" xfId="137"/>
    <cellStyle name="常规 2 2 4" xfId="73"/>
    <cellStyle name="常规 2 2 40" xfId="139"/>
    <cellStyle name="常规 2 2 41" xfId="141"/>
    <cellStyle name="常规 2 2 42" xfId="143"/>
    <cellStyle name="常规 2 2 43" xfId="145"/>
    <cellStyle name="常规 2 2 44" xfId="191"/>
    <cellStyle name="常规 2 2 45" xfId="212"/>
    <cellStyle name="常规 2 2 46" xfId="233"/>
    <cellStyle name="常规 2 2 47" xfId="254"/>
    <cellStyle name="常规 2 2 48" xfId="275"/>
    <cellStyle name="常规 2 2 49" xfId="296"/>
    <cellStyle name="常规 2 2 5" xfId="74"/>
    <cellStyle name="常规 2 2 50" xfId="317"/>
    <cellStyle name="常规 2 2 51" xfId="331"/>
    <cellStyle name="常规 2 2 52" xfId="332"/>
    <cellStyle name="常规 2 2 53" xfId="333"/>
    <cellStyle name="常规 2 2 6" xfId="75"/>
    <cellStyle name="常规 2 2 7" xfId="76"/>
    <cellStyle name="常规 2 2 8" xfId="77"/>
    <cellStyle name="常规 2 2 9" xfId="78"/>
    <cellStyle name="常规 2 3" xfId="70"/>
    <cellStyle name="常规 2 4" xfId="152"/>
    <cellStyle name="常规 2 5" xfId="157"/>
    <cellStyle name="常规 2 6" xfId="161"/>
    <cellStyle name="常规 2 7" xfId="166"/>
    <cellStyle name="常规 2 8" xfId="171"/>
    <cellStyle name="常规 2 9" xfId="176"/>
    <cellStyle name="常规 20" xfId="55"/>
    <cellStyle name="常规 21" xfId="56"/>
    <cellStyle name="常规 25" xfId="80"/>
    <cellStyle name="常规 26" xfId="82"/>
    <cellStyle name="常规 27" xfId="84"/>
    <cellStyle name="常规 28" xfId="86"/>
    <cellStyle name="常规 29" xfId="88"/>
    <cellStyle name="常规 3" xfId="46"/>
    <cellStyle name="常规 3 10" xfId="213"/>
    <cellStyle name="常规 3 11" xfId="234"/>
    <cellStyle name="常规 3 12" xfId="255"/>
    <cellStyle name="常规 3 13" xfId="276"/>
    <cellStyle name="常规 3 14" xfId="297"/>
    <cellStyle name="常规 3 15" xfId="318"/>
    <cellStyle name="常规 3 2" xfId="150"/>
    <cellStyle name="常规 3 3" xfId="155"/>
    <cellStyle name="常规 3 4" xfId="159"/>
    <cellStyle name="常规 3 5" xfId="164"/>
    <cellStyle name="常规 3 6" xfId="169"/>
    <cellStyle name="常规 3 7" xfId="174"/>
    <cellStyle name="常规 3 8" xfId="179"/>
    <cellStyle name="常规 3 9" xfId="192"/>
    <cellStyle name="常规 30" xfId="90"/>
    <cellStyle name="常规 31" xfId="92"/>
    <cellStyle name="常规 32" xfId="94"/>
    <cellStyle name="常规 33" xfId="96"/>
    <cellStyle name="常规 34" xfId="98"/>
    <cellStyle name="常规 35" xfId="100"/>
    <cellStyle name="常规 36" xfId="102"/>
    <cellStyle name="常规 37" xfId="104"/>
    <cellStyle name="常规 38" xfId="106"/>
    <cellStyle name="常规 39" xfId="57"/>
    <cellStyle name="常规 4" xfId="58"/>
    <cellStyle name="常规 4 10" xfId="182"/>
    <cellStyle name="常规 4 2" xfId="147"/>
    <cellStyle name="常规 4 3" xfId="149"/>
    <cellStyle name="常规 4 4" xfId="154"/>
    <cellStyle name="常规 4 5" xfId="158"/>
    <cellStyle name="常规 4 6" xfId="163"/>
    <cellStyle name="常规 4 7" xfId="168"/>
    <cellStyle name="常规 4 8" xfId="172"/>
    <cellStyle name="常规 4 9" xfId="178"/>
    <cellStyle name="常规 40" xfId="59"/>
    <cellStyle name="常规 41" xfId="60"/>
    <cellStyle name="常规 42" xfId="108"/>
    <cellStyle name="常规 43" xfId="61"/>
    <cellStyle name="常规 44" xfId="62"/>
    <cellStyle name="常规 45" xfId="63"/>
    <cellStyle name="常规 46" xfId="64"/>
    <cellStyle name="常规 47" xfId="65"/>
    <cellStyle name="常规 48" xfId="110"/>
    <cellStyle name="常规 49" xfId="112"/>
    <cellStyle name="常规 5" xfId="66"/>
    <cellStyle name="常规 50" xfId="114"/>
    <cellStyle name="常规 51" xfId="116"/>
    <cellStyle name="常规 52" xfId="118"/>
    <cellStyle name="常规 53" xfId="120"/>
    <cellStyle name="常规 54" xfId="122"/>
    <cellStyle name="常规 55" xfId="124"/>
    <cellStyle name="常规 56" xfId="126"/>
    <cellStyle name="常规 57" xfId="128"/>
    <cellStyle name="常规 58" xfId="130"/>
    <cellStyle name="常规 59" xfId="132"/>
    <cellStyle name="常规 6" xfId="67"/>
    <cellStyle name="常规 60" xfId="134"/>
    <cellStyle name="常规 61" xfId="136"/>
    <cellStyle name="常规 62" xfId="138"/>
    <cellStyle name="常规 63" xfId="140"/>
    <cellStyle name="常规 64" xfId="142"/>
    <cellStyle name="常规 65" xfId="144"/>
    <cellStyle name="常规 69" xfId="146"/>
    <cellStyle name="常规 70" xfId="148"/>
    <cellStyle name="常规 74" xfId="162"/>
    <cellStyle name="常规 75" xfId="167"/>
    <cellStyle name="常规 76" xfId="173"/>
    <cellStyle name="常规 77" xfId="177"/>
    <cellStyle name="常规 78" xfId="183"/>
    <cellStyle name="常规 8" xfId="68"/>
    <cellStyle name="常规 80" xfId="217"/>
    <cellStyle name="常规 81" xfId="238"/>
    <cellStyle name="常规 82" xfId="259"/>
    <cellStyle name="常规 83" xfId="280"/>
    <cellStyle name="常规 84" xfId="301"/>
    <cellStyle name="常规 86" xfId="330"/>
    <cellStyle name="常规 9" xfId="71"/>
    <cellStyle name="常规_2013.1.人代会报告附表" xfId="2"/>
    <cellStyle name="常规_安肃镇2006年6月份月报" xfId="193"/>
    <cellStyle name="常规_功能分类1212zhangl" xfId="45"/>
    <cellStyle name="常规_人代会报告附表（定）曹铂0103" xfId="1"/>
    <cellStyle name="好 2" xfId="194" customBuiltin="1"/>
    <cellStyle name="好 3" xfId="218" customBuiltin="1"/>
    <cellStyle name="好 4" xfId="239" customBuiltin="1"/>
    <cellStyle name="好 5" xfId="260" customBuiltin="1"/>
    <cellStyle name="好 6" xfId="281" customBuiltin="1"/>
    <cellStyle name="好 7" xfId="302" customBuiltin="1"/>
    <cellStyle name="好 8" xfId="319" customBuiltin="1"/>
    <cellStyle name="汇总 2" xfId="195" customBuiltin="1"/>
    <cellStyle name="汇总 3" xfId="219" customBuiltin="1"/>
    <cellStyle name="汇总 4" xfId="240" customBuiltin="1"/>
    <cellStyle name="汇总 5" xfId="261" customBuiltin="1"/>
    <cellStyle name="汇总 6" xfId="282" customBuiltin="1"/>
    <cellStyle name="汇总 7" xfId="303" customBuiltin="1"/>
    <cellStyle name="汇总 8" xfId="320" customBuiltin="1"/>
    <cellStyle name="计算 2" xfId="196" customBuiltin="1"/>
    <cellStyle name="计算 3" xfId="220" customBuiltin="1"/>
    <cellStyle name="计算 4" xfId="241" customBuiltin="1"/>
    <cellStyle name="计算 5" xfId="262" customBuiltin="1"/>
    <cellStyle name="计算 6" xfId="283" customBuiltin="1"/>
    <cellStyle name="计算 7" xfId="304" customBuiltin="1"/>
    <cellStyle name="计算 8" xfId="321" customBuiltin="1"/>
    <cellStyle name="检查单元格 2" xfId="197" customBuiltin="1"/>
    <cellStyle name="检查单元格 3" xfId="221" customBuiltin="1"/>
    <cellStyle name="检查单元格 4" xfId="242" customBuiltin="1"/>
    <cellStyle name="检查单元格 5" xfId="263" customBuiltin="1"/>
    <cellStyle name="检查单元格 6" xfId="284" customBuiltin="1"/>
    <cellStyle name="检查单元格 7" xfId="305" customBuiltin="1"/>
    <cellStyle name="检查单元格 8" xfId="322" customBuiltin="1"/>
    <cellStyle name="解释性文本 2" xfId="198" customBuiltin="1"/>
    <cellStyle name="解释性文本 3" xfId="222" customBuiltin="1"/>
    <cellStyle name="解释性文本 4" xfId="243" customBuiltin="1"/>
    <cellStyle name="解释性文本 5" xfId="264" customBuiltin="1"/>
    <cellStyle name="解释性文本 6" xfId="285" customBuiltin="1"/>
    <cellStyle name="解释性文本 7" xfId="306" customBuiltin="1"/>
    <cellStyle name="解释性文本 8" xfId="323" customBuiltin="1"/>
    <cellStyle name="警告文本 2" xfId="199" customBuiltin="1"/>
    <cellStyle name="警告文本 3" xfId="223" customBuiltin="1"/>
    <cellStyle name="警告文本 4" xfId="244" customBuiltin="1"/>
    <cellStyle name="警告文本 5" xfId="265" customBuiltin="1"/>
    <cellStyle name="警告文本 6" xfId="286" customBuiltin="1"/>
    <cellStyle name="警告文本 7" xfId="307" customBuiltin="1"/>
    <cellStyle name="警告文本 8" xfId="324" customBuiltin="1"/>
    <cellStyle name="链接单元格 2" xfId="200" customBuiltin="1"/>
    <cellStyle name="链接单元格 3" xfId="224" customBuiltin="1"/>
    <cellStyle name="链接单元格 4" xfId="245" customBuiltin="1"/>
    <cellStyle name="链接单元格 5" xfId="266" customBuiltin="1"/>
    <cellStyle name="链接单元格 6" xfId="287" customBuiltin="1"/>
    <cellStyle name="链接单元格 7" xfId="308" customBuiltin="1"/>
    <cellStyle name="链接单元格 8" xfId="325" customBuiltin="1"/>
    <cellStyle name="普通_97-917" xfId="30"/>
    <cellStyle name="千分位[0]_BT (2)" xfId="31"/>
    <cellStyle name="千分位_97-917" xfId="32"/>
    <cellStyle name="千位[0]_1" xfId="33"/>
    <cellStyle name="千位_1" xfId="34"/>
    <cellStyle name="千位分隔 2" xfId="153"/>
    <cellStyle name="适中 2" xfId="201" customBuiltin="1"/>
    <cellStyle name="适中 3" xfId="225" customBuiltin="1"/>
    <cellStyle name="适中 4" xfId="246" customBuiltin="1"/>
    <cellStyle name="适中 5" xfId="267" customBuiltin="1"/>
    <cellStyle name="适中 6" xfId="288" customBuiltin="1"/>
    <cellStyle name="适中 7" xfId="309" customBuiltin="1"/>
    <cellStyle name="适中 8" xfId="326" customBuiltin="1"/>
    <cellStyle name="输出 2" xfId="202" customBuiltin="1"/>
    <cellStyle name="输出 3" xfId="226" customBuiltin="1"/>
    <cellStyle name="输出 4" xfId="247" customBuiltin="1"/>
    <cellStyle name="输出 5" xfId="268" customBuiltin="1"/>
    <cellStyle name="输出 6" xfId="289" customBuiltin="1"/>
    <cellStyle name="输出 7" xfId="310" customBuiltin="1"/>
    <cellStyle name="输出 8" xfId="327" customBuiltin="1"/>
    <cellStyle name="输入 2" xfId="203" customBuiltin="1"/>
    <cellStyle name="输入 3" xfId="227" customBuiltin="1"/>
    <cellStyle name="输入 4" xfId="248" customBuiltin="1"/>
    <cellStyle name="输入 5" xfId="269" customBuiltin="1"/>
    <cellStyle name="输入 6" xfId="290" customBuiltin="1"/>
    <cellStyle name="输入 7" xfId="311" customBuiltin="1"/>
    <cellStyle name="输入 8" xfId="328" customBuiltin="1"/>
    <cellStyle name="数字" xfId="35"/>
    <cellStyle name="未定义" xfId="36"/>
    <cellStyle name="小数" xfId="37"/>
    <cellStyle name="样式 1" xfId="38"/>
    <cellStyle name="着色 1" xfId="39"/>
    <cellStyle name="着色 2" xfId="40"/>
    <cellStyle name="着色 3" xfId="41"/>
    <cellStyle name="着色 4" xfId="42"/>
    <cellStyle name="着色 5" xfId="43"/>
    <cellStyle name="着色 6" xfId="44"/>
    <cellStyle name="注释 2" xfId="204" customBuiltin="1"/>
    <cellStyle name="注释 3" xfId="228" customBuiltin="1"/>
    <cellStyle name="注释 4" xfId="249" customBuiltin="1"/>
    <cellStyle name="注释 5" xfId="270" customBuiltin="1"/>
    <cellStyle name="注释 6" xfId="291" customBuiltin="1"/>
    <cellStyle name="注释 7" xfId="312" customBuiltin="1"/>
    <cellStyle name="注释 8" xfId="329" customBuiltin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F19"/>
  <sheetViews>
    <sheetView topLeftCell="A13" workbookViewId="0">
      <selection activeCell="B19" sqref="B19"/>
    </sheetView>
  </sheetViews>
  <sheetFormatPr defaultRowHeight="15.75"/>
  <cols>
    <col min="1" max="2" width="33.5" style="1" customWidth="1"/>
    <col min="3" max="3" width="8" style="1" bestFit="1" customWidth="1"/>
    <col min="4" max="4" width="7.875" style="1" bestFit="1" customWidth="1"/>
    <col min="5" max="5" width="8.5" style="1" hidden="1" customWidth="1"/>
    <col min="6" max="6" width="7.875" style="1" hidden="1" customWidth="1"/>
    <col min="7" max="254" width="7.875" style="1"/>
    <col min="255" max="255" width="35.75" style="1" customWidth="1"/>
    <col min="256" max="256" width="0" style="1" hidden="1" customWidth="1"/>
    <col min="257" max="258" width="12" style="1" customWidth="1"/>
    <col min="259" max="259" width="8" style="1" bestFit="1" customWidth="1"/>
    <col min="260" max="260" width="7.875" style="1" bestFit="1" customWidth="1"/>
    <col min="261" max="262" width="0" style="1" hidden="1" customWidth="1"/>
    <col min="263" max="510" width="7.875" style="1"/>
    <col min="511" max="511" width="35.75" style="1" customWidth="1"/>
    <col min="512" max="512" width="0" style="1" hidden="1" customWidth="1"/>
    <col min="513" max="514" width="12" style="1" customWidth="1"/>
    <col min="515" max="515" width="8" style="1" bestFit="1" customWidth="1"/>
    <col min="516" max="516" width="7.875" style="1" bestFit="1" customWidth="1"/>
    <col min="517" max="518" width="0" style="1" hidden="1" customWidth="1"/>
    <col min="519" max="766" width="7.875" style="1"/>
    <col min="767" max="767" width="35.75" style="1" customWidth="1"/>
    <col min="768" max="768" width="0" style="1" hidden="1" customWidth="1"/>
    <col min="769" max="770" width="12" style="1" customWidth="1"/>
    <col min="771" max="771" width="8" style="1" bestFit="1" customWidth="1"/>
    <col min="772" max="772" width="7.875" style="1" bestFit="1" customWidth="1"/>
    <col min="773" max="774" width="0" style="1" hidden="1" customWidth="1"/>
    <col min="775" max="1022" width="7.875" style="1"/>
    <col min="1023" max="1023" width="35.75" style="1" customWidth="1"/>
    <col min="1024" max="1024" width="0" style="1" hidden="1" customWidth="1"/>
    <col min="1025" max="1026" width="12" style="1" customWidth="1"/>
    <col min="1027" max="1027" width="8" style="1" bestFit="1" customWidth="1"/>
    <col min="1028" max="1028" width="7.875" style="1" bestFit="1" customWidth="1"/>
    <col min="1029" max="1030" width="0" style="1" hidden="1" customWidth="1"/>
    <col min="1031" max="1278" width="7.875" style="1"/>
    <col min="1279" max="1279" width="35.75" style="1" customWidth="1"/>
    <col min="1280" max="1280" width="0" style="1" hidden="1" customWidth="1"/>
    <col min="1281" max="1282" width="12" style="1" customWidth="1"/>
    <col min="1283" max="1283" width="8" style="1" bestFit="1" customWidth="1"/>
    <col min="1284" max="1284" width="7.875" style="1" bestFit="1" customWidth="1"/>
    <col min="1285" max="1286" width="0" style="1" hidden="1" customWidth="1"/>
    <col min="1287" max="1534" width="7.875" style="1"/>
    <col min="1535" max="1535" width="35.75" style="1" customWidth="1"/>
    <col min="1536" max="1536" width="0" style="1" hidden="1" customWidth="1"/>
    <col min="1537" max="1538" width="12" style="1" customWidth="1"/>
    <col min="1539" max="1539" width="8" style="1" bestFit="1" customWidth="1"/>
    <col min="1540" max="1540" width="7.875" style="1" bestFit="1" customWidth="1"/>
    <col min="1541" max="1542" width="0" style="1" hidden="1" customWidth="1"/>
    <col min="1543" max="1790" width="7.875" style="1"/>
    <col min="1791" max="1791" width="35.75" style="1" customWidth="1"/>
    <col min="1792" max="1792" width="0" style="1" hidden="1" customWidth="1"/>
    <col min="1793" max="1794" width="12" style="1" customWidth="1"/>
    <col min="1795" max="1795" width="8" style="1" bestFit="1" customWidth="1"/>
    <col min="1796" max="1796" width="7.875" style="1" bestFit="1" customWidth="1"/>
    <col min="1797" max="1798" width="0" style="1" hidden="1" customWidth="1"/>
    <col min="1799" max="2046" width="7.875" style="1"/>
    <col min="2047" max="2047" width="35.75" style="1" customWidth="1"/>
    <col min="2048" max="2048" width="0" style="1" hidden="1" customWidth="1"/>
    <col min="2049" max="2050" width="12" style="1" customWidth="1"/>
    <col min="2051" max="2051" width="8" style="1" bestFit="1" customWidth="1"/>
    <col min="2052" max="2052" width="7.875" style="1" bestFit="1" customWidth="1"/>
    <col min="2053" max="2054" width="0" style="1" hidden="1" customWidth="1"/>
    <col min="2055" max="2302" width="7.875" style="1"/>
    <col min="2303" max="2303" width="35.75" style="1" customWidth="1"/>
    <col min="2304" max="2304" width="0" style="1" hidden="1" customWidth="1"/>
    <col min="2305" max="2306" width="12" style="1" customWidth="1"/>
    <col min="2307" max="2307" width="8" style="1" bestFit="1" customWidth="1"/>
    <col min="2308" max="2308" width="7.875" style="1" bestFit="1" customWidth="1"/>
    <col min="2309" max="2310" width="0" style="1" hidden="1" customWidth="1"/>
    <col min="2311" max="2558" width="7.875" style="1"/>
    <col min="2559" max="2559" width="35.75" style="1" customWidth="1"/>
    <col min="2560" max="2560" width="0" style="1" hidden="1" customWidth="1"/>
    <col min="2561" max="2562" width="12" style="1" customWidth="1"/>
    <col min="2563" max="2563" width="8" style="1" bestFit="1" customWidth="1"/>
    <col min="2564" max="2564" width="7.875" style="1" bestFit="1" customWidth="1"/>
    <col min="2565" max="2566" width="0" style="1" hidden="1" customWidth="1"/>
    <col min="2567" max="2814" width="7.875" style="1"/>
    <col min="2815" max="2815" width="35.75" style="1" customWidth="1"/>
    <col min="2816" max="2816" width="0" style="1" hidden="1" customWidth="1"/>
    <col min="2817" max="2818" width="12" style="1" customWidth="1"/>
    <col min="2819" max="2819" width="8" style="1" bestFit="1" customWidth="1"/>
    <col min="2820" max="2820" width="7.875" style="1" bestFit="1" customWidth="1"/>
    <col min="2821" max="2822" width="0" style="1" hidden="1" customWidth="1"/>
    <col min="2823" max="3070" width="7.875" style="1"/>
    <col min="3071" max="3071" width="35.75" style="1" customWidth="1"/>
    <col min="3072" max="3072" width="0" style="1" hidden="1" customWidth="1"/>
    <col min="3073" max="3074" width="12" style="1" customWidth="1"/>
    <col min="3075" max="3075" width="8" style="1" bestFit="1" customWidth="1"/>
    <col min="3076" max="3076" width="7.875" style="1" bestFit="1" customWidth="1"/>
    <col min="3077" max="3078" width="0" style="1" hidden="1" customWidth="1"/>
    <col min="3079" max="3326" width="7.875" style="1"/>
    <col min="3327" max="3327" width="35.75" style="1" customWidth="1"/>
    <col min="3328" max="3328" width="0" style="1" hidden="1" customWidth="1"/>
    <col min="3329" max="3330" width="12" style="1" customWidth="1"/>
    <col min="3331" max="3331" width="8" style="1" bestFit="1" customWidth="1"/>
    <col min="3332" max="3332" width="7.875" style="1" bestFit="1" customWidth="1"/>
    <col min="3333" max="3334" width="0" style="1" hidden="1" customWidth="1"/>
    <col min="3335" max="3582" width="7.875" style="1"/>
    <col min="3583" max="3583" width="35.75" style="1" customWidth="1"/>
    <col min="3584" max="3584" width="0" style="1" hidden="1" customWidth="1"/>
    <col min="3585" max="3586" width="12" style="1" customWidth="1"/>
    <col min="3587" max="3587" width="8" style="1" bestFit="1" customWidth="1"/>
    <col min="3588" max="3588" width="7.875" style="1" bestFit="1" customWidth="1"/>
    <col min="3589" max="3590" width="0" style="1" hidden="1" customWidth="1"/>
    <col min="3591" max="3838" width="7.875" style="1"/>
    <col min="3839" max="3839" width="35.75" style="1" customWidth="1"/>
    <col min="3840" max="3840" width="0" style="1" hidden="1" customWidth="1"/>
    <col min="3841" max="3842" width="12" style="1" customWidth="1"/>
    <col min="3843" max="3843" width="8" style="1" bestFit="1" customWidth="1"/>
    <col min="3844" max="3844" width="7.875" style="1" bestFit="1" customWidth="1"/>
    <col min="3845" max="3846" width="0" style="1" hidden="1" customWidth="1"/>
    <col min="3847" max="4094" width="7.875" style="1"/>
    <col min="4095" max="4095" width="35.75" style="1" customWidth="1"/>
    <col min="4096" max="4096" width="0" style="1" hidden="1" customWidth="1"/>
    <col min="4097" max="4098" width="12" style="1" customWidth="1"/>
    <col min="4099" max="4099" width="8" style="1" bestFit="1" customWidth="1"/>
    <col min="4100" max="4100" width="7.875" style="1" bestFit="1" customWidth="1"/>
    <col min="4101" max="4102" width="0" style="1" hidden="1" customWidth="1"/>
    <col min="4103" max="4350" width="7.875" style="1"/>
    <col min="4351" max="4351" width="35.75" style="1" customWidth="1"/>
    <col min="4352" max="4352" width="0" style="1" hidden="1" customWidth="1"/>
    <col min="4353" max="4354" width="12" style="1" customWidth="1"/>
    <col min="4355" max="4355" width="8" style="1" bestFit="1" customWidth="1"/>
    <col min="4356" max="4356" width="7.875" style="1" bestFit="1" customWidth="1"/>
    <col min="4357" max="4358" width="0" style="1" hidden="1" customWidth="1"/>
    <col min="4359" max="4606" width="7.875" style="1"/>
    <col min="4607" max="4607" width="35.75" style="1" customWidth="1"/>
    <col min="4608" max="4608" width="0" style="1" hidden="1" customWidth="1"/>
    <col min="4609" max="4610" width="12" style="1" customWidth="1"/>
    <col min="4611" max="4611" width="8" style="1" bestFit="1" customWidth="1"/>
    <col min="4612" max="4612" width="7.875" style="1" bestFit="1" customWidth="1"/>
    <col min="4613" max="4614" width="0" style="1" hidden="1" customWidth="1"/>
    <col min="4615" max="4862" width="7.875" style="1"/>
    <col min="4863" max="4863" width="35.75" style="1" customWidth="1"/>
    <col min="4864" max="4864" width="0" style="1" hidden="1" customWidth="1"/>
    <col min="4865" max="4866" width="12" style="1" customWidth="1"/>
    <col min="4867" max="4867" width="8" style="1" bestFit="1" customWidth="1"/>
    <col min="4868" max="4868" width="7.875" style="1" bestFit="1" customWidth="1"/>
    <col min="4869" max="4870" width="0" style="1" hidden="1" customWidth="1"/>
    <col min="4871" max="5118" width="7.875" style="1"/>
    <col min="5119" max="5119" width="35.75" style="1" customWidth="1"/>
    <col min="5120" max="5120" width="0" style="1" hidden="1" customWidth="1"/>
    <col min="5121" max="5122" width="12" style="1" customWidth="1"/>
    <col min="5123" max="5123" width="8" style="1" bestFit="1" customWidth="1"/>
    <col min="5124" max="5124" width="7.875" style="1" bestFit="1" customWidth="1"/>
    <col min="5125" max="5126" width="0" style="1" hidden="1" customWidth="1"/>
    <col min="5127" max="5374" width="7.875" style="1"/>
    <col min="5375" max="5375" width="35.75" style="1" customWidth="1"/>
    <col min="5376" max="5376" width="0" style="1" hidden="1" customWidth="1"/>
    <col min="5377" max="5378" width="12" style="1" customWidth="1"/>
    <col min="5379" max="5379" width="8" style="1" bestFit="1" customWidth="1"/>
    <col min="5380" max="5380" width="7.875" style="1" bestFit="1" customWidth="1"/>
    <col min="5381" max="5382" width="0" style="1" hidden="1" customWidth="1"/>
    <col min="5383" max="5630" width="7.875" style="1"/>
    <col min="5631" max="5631" width="35.75" style="1" customWidth="1"/>
    <col min="5632" max="5632" width="0" style="1" hidden="1" customWidth="1"/>
    <col min="5633" max="5634" width="12" style="1" customWidth="1"/>
    <col min="5635" max="5635" width="8" style="1" bestFit="1" customWidth="1"/>
    <col min="5636" max="5636" width="7.875" style="1" bestFit="1" customWidth="1"/>
    <col min="5637" max="5638" width="0" style="1" hidden="1" customWidth="1"/>
    <col min="5639" max="5886" width="7.875" style="1"/>
    <col min="5887" max="5887" width="35.75" style="1" customWidth="1"/>
    <col min="5888" max="5888" width="0" style="1" hidden="1" customWidth="1"/>
    <col min="5889" max="5890" width="12" style="1" customWidth="1"/>
    <col min="5891" max="5891" width="8" style="1" bestFit="1" customWidth="1"/>
    <col min="5892" max="5892" width="7.875" style="1" bestFit="1" customWidth="1"/>
    <col min="5893" max="5894" width="0" style="1" hidden="1" customWidth="1"/>
    <col min="5895" max="6142" width="7.875" style="1"/>
    <col min="6143" max="6143" width="35.75" style="1" customWidth="1"/>
    <col min="6144" max="6144" width="0" style="1" hidden="1" customWidth="1"/>
    <col min="6145" max="6146" width="12" style="1" customWidth="1"/>
    <col min="6147" max="6147" width="8" style="1" bestFit="1" customWidth="1"/>
    <col min="6148" max="6148" width="7.875" style="1" bestFit="1" customWidth="1"/>
    <col min="6149" max="6150" width="0" style="1" hidden="1" customWidth="1"/>
    <col min="6151" max="6398" width="7.875" style="1"/>
    <col min="6399" max="6399" width="35.75" style="1" customWidth="1"/>
    <col min="6400" max="6400" width="0" style="1" hidden="1" customWidth="1"/>
    <col min="6401" max="6402" width="12" style="1" customWidth="1"/>
    <col min="6403" max="6403" width="8" style="1" bestFit="1" customWidth="1"/>
    <col min="6404" max="6404" width="7.875" style="1" bestFit="1" customWidth="1"/>
    <col min="6405" max="6406" width="0" style="1" hidden="1" customWidth="1"/>
    <col min="6407" max="6654" width="7.875" style="1"/>
    <col min="6655" max="6655" width="35.75" style="1" customWidth="1"/>
    <col min="6656" max="6656" width="0" style="1" hidden="1" customWidth="1"/>
    <col min="6657" max="6658" width="12" style="1" customWidth="1"/>
    <col min="6659" max="6659" width="8" style="1" bestFit="1" customWidth="1"/>
    <col min="6660" max="6660" width="7.875" style="1" bestFit="1" customWidth="1"/>
    <col min="6661" max="6662" width="0" style="1" hidden="1" customWidth="1"/>
    <col min="6663" max="6910" width="7.875" style="1"/>
    <col min="6911" max="6911" width="35.75" style="1" customWidth="1"/>
    <col min="6912" max="6912" width="0" style="1" hidden="1" customWidth="1"/>
    <col min="6913" max="6914" width="12" style="1" customWidth="1"/>
    <col min="6915" max="6915" width="8" style="1" bestFit="1" customWidth="1"/>
    <col min="6916" max="6916" width="7.875" style="1" bestFit="1" customWidth="1"/>
    <col min="6917" max="6918" width="0" style="1" hidden="1" customWidth="1"/>
    <col min="6919" max="7166" width="7.875" style="1"/>
    <col min="7167" max="7167" width="35.75" style="1" customWidth="1"/>
    <col min="7168" max="7168" width="0" style="1" hidden="1" customWidth="1"/>
    <col min="7169" max="7170" width="12" style="1" customWidth="1"/>
    <col min="7171" max="7171" width="8" style="1" bestFit="1" customWidth="1"/>
    <col min="7172" max="7172" width="7.875" style="1" bestFit="1" customWidth="1"/>
    <col min="7173" max="7174" width="0" style="1" hidden="1" customWidth="1"/>
    <col min="7175" max="7422" width="7.875" style="1"/>
    <col min="7423" max="7423" width="35.75" style="1" customWidth="1"/>
    <col min="7424" max="7424" width="0" style="1" hidden="1" customWidth="1"/>
    <col min="7425" max="7426" width="12" style="1" customWidth="1"/>
    <col min="7427" max="7427" width="8" style="1" bestFit="1" customWidth="1"/>
    <col min="7428" max="7428" width="7.875" style="1" bestFit="1" customWidth="1"/>
    <col min="7429" max="7430" width="0" style="1" hidden="1" customWidth="1"/>
    <col min="7431" max="7678" width="7.875" style="1"/>
    <col min="7679" max="7679" width="35.75" style="1" customWidth="1"/>
    <col min="7680" max="7680" width="0" style="1" hidden="1" customWidth="1"/>
    <col min="7681" max="7682" width="12" style="1" customWidth="1"/>
    <col min="7683" max="7683" width="8" style="1" bestFit="1" customWidth="1"/>
    <col min="7684" max="7684" width="7.875" style="1" bestFit="1" customWidth="1"/>
    <col min="7685" max="7686" width="0" style="1" hidden="1" customWidth="1"/>
    <col min="7687" max="7934" width="7.875" style="1"/>
    <col min="7935" max="7935" width="35.75" style="1" customWidth="1"/>
    <col min="7936" max="7936" width="0" style="1" hidden="1" customWidth="1"/>
    <col min="7937" max="7938" width="12" style="1" customWidth="1"/>
    <col min="7939" max="7939" width="8" style="1" bestFit="1" customWidth="1"/>
    <col min="7940" max="7940" width="7.875" style="1" bestFit="1" customWidth="1"/>
    <col min="7941" max="7942" width="0" style="1" hidden="1" customWidth="1"/>
    <col min="7943" max="8190" width="7.875" style="1"/>
    <col min="8191" max="8191" width="35.75" style="1" customWidth="1"/>
    <col min="8192" max="8192" width="0" style="1" hidden="1" customWidth="1"/>
    <col min="8193" max="8194" width="12" style="1" customWidth="1"/>
    <col min="8195" max="8195" width="8" style="1" bestFit="1" customWidth="1"/>
    <col min="8196" max="8196" width="7.875" style="1" bestFit="1" customWidth="1"/>
    <col min="8197" max="8198" width="0" style="1" hidden="1" customWidth="1"/>
    <col min="8199" max="8446" width="7.875" style="1"/>
    <col min="8447" max="8447" width="35.75" style="1" customWidth="1"/>
    <col min="8448" max="8448" width="0" style="1" hidden="1" customWidth="1"/>
    <col min="8449" max="8450" width="12" style="1" customWidth="1"/>
    <col min="8451" max="8451" width="8" style="1" bestFit="1" customWidth="1"/>
    <col min="8452" max="8452" width="7.875" style="1" bestFit="1" customWidth="1"/>
    <col min="8453" max="8454" width="0" style="1" hidden="1" customWidth="1"/>
    <col min="8455" max="8702" width="7.875" style="1"/>
    <col min="8703" max="8703" width="35.75" style="1" customWidth="1"/>
    <col min="8704" max="8704" width="0" style="1" hidden="1" customWidth="1"/>
    <col min="8705" max="8706" width="12" style="1" customWidth="1"/>
    <col min="8707" max="8707" width="8" style="1" bestFit="1" customWidth="1"/>
    <col min="8708" max="8708" width="7.875" style="1" bestFit="1" customWidth="1"/>
    <col min="8709" max="8710" width="0" style="1" hidden="1" customWidth="1"/>
    <col min="8711" max="8958" width="7.875" style="1"/>
    <col min="8959" max="8959" width="35.75" style="1" customWidth="1"/>
    <col min="8960" max="8960" width="0" style="1" hidden="1" customWidth="1"/>
    <col min="8961" max="8962" width="12" style="1" customWidth="1"/>
    <col min="8963" max="8963" width="8" style="1" bestFit="1" customWidth="1"/>
    <col min="8964" max="8964" width="7.875" style="1" bestFit="1" customWidth="1"/>
    <col min="8965" max="8966" width="0" style="1" hidden="1" customWidth="1"/>
    <col min="8967" max="9214" width="7.875" style="1"/>
    <col min="9215" max="9215" width="35.75" style="1" customWidth="1"/>
    <col min="9216" max="9216" width="0" style="1" hidden="1" customWidth="1"/>
    <col min="9217" max="9218" width="12" style="1" customWidth="1"/>
    <col min="9219" max="9219" width="8" style="1" bestFit="1" customWidth="1"/>
    <col min="9220" max="9220" width="7.875" style="1" bestFit="1" customWidth="1"/>
    <col min="9221" max="9222" width="0" style="1" hidden="1" customWidth="1"/>
    <col min="9223" max="9470" width="7.875" style="1"/>
    <col min="9471" max="9471" width="35.75" style="1" customWidth="1"/>
    <col min="9472" max="9472" width="0" style="1" hidden="1" customWidth="1"/>
    <col min="9473" max="9474" width="12" style="1" customWidth="1"/>
    <col min="9475" max="9475" width="8" style="1" bestFit="1" customWidth="1"/>
    <col min="9476" max="9476" width="7.875" style="1" bestFit="1" customWidth="1"/>
    <col min="9477" max="9478" width="0" style="1" hidden="1" customWidth="1"/>
    <col min="9479" max="9726" width="7.875" style="1"/>
    <col min="9727" max="9727" width="35.75" style="1" customWidth="1"/>
    <col min="9728" max="9728" width="0" style="1" hidden="1" customWidth="1"/>
    <col min="9729" max="9730" width="12" style="1" customWidth="1"/>
    <col min="9731" max="9731" width="8" style="1" bestFit="1" customWidth="1"/>
    <col min="9732" max="9732" width="7.875" style="1" bestFit="1" customWidth="1"/>
    <col min="9733" max="9734" width="0" style="1" hidden="1" customWidth="1"/>
    <col min="9735" max="9982" width="7.875" style="1"/>
    <col min="9983" max="9983" width="35.75" style="1" customWidth="1"/>
    <col min="9984" max="9984" width="0" style="1" hidden="1" customWidth="1"/>
    <col min="9985" max="9986" width="12" style="1" customWidth="1"/>
    <col min="9987" max="9987" width="8" style="1" bestFit="1" customWidth="1"/>
    <col min="9988" max="9988" width="7.875" style="1" bestFit="1" customWidth="1"/>
    <col min="9989" max="9990" width="0" style="1" hidden="1" customWidth="1"/>
    <col min="9991" max="10238" width="7.875" style="1"/>
    <col min="10239" max="10239" width="35.75" style="1" customWidth="1"/>
    <col min="10240" max="10240" width="0" style="1" hidden="1" customWidth="1"/>
    <col min="10241" max="10242" width="12" style="1" customWidth="1"/>
    <col min="10243" max="10243" width="8" style="1" bestFit="1" customWidth="1"/>
    <col min="10244" max="10244" width="7.875" style="1" bestFit="1" customWidth="1"/>
    <col min="10245" max="10246" width="0" style="1" hidden="1" customWidth="1"/>
    <col min="10247" max="10494" width="7.875" style="1"/>
    <col min="10495" max="10495" width="35.75" style="1" customWidth="1"/>
    <col min="10496" max="10496" width="0" style="1" hidden="1" customWidth="1"/>
    <col min="10497" max="10498" width="12" style="1" customWidth="1"/>
    <col min="10499" max="10499" width="8" style="1" bestFit="1" customWidth="1"/>
    <col min="10500" max="10500" width="7.875" style="1" bestFit="1" customWidth="1"/>
    <col min="10501" max="10502" width="0" style="1" hidden="1" customWidth="1"/>
    <col min="10503" max="10750" width="7.875" style="1"/>
    <col min="10751" max="10751" width="35.75" style="1" customWidth="1"/>
    <col min="10752" max="10752" width="0" style="1" hidden="1" customWidth="1"/>
    <col min="10753" max="10754" width="12" style="1" customWidth="1"/>
    <col min="10755" max="10755" width="8" style="1" bestFit="1" customWidth="1"/>
    <col min="10756" max="10756" width="7.875" style="1" bestFit="1" customWidth="1"/>
    <col min="10757" max="10758" width="0" style="1" hidden="1" customWidth="1"/>
    <col min="10759" max="11006" width="7.875" style="1"/>
    <col min="11007" max="11007" width="35.75" style="1" customWidth="1"/>
    <col min="11008" max="11008" width="0" style="1" hidden="1" customWidth="1"/>
    <col min="11009" max="11010" width="12" style="1" customWidth="1"/>
    <col min="11011" max="11011" width="8" style="1" bestFit="1" customWidth="1"/>
    <col min="11012" max="11012" width="7.875" style="1" bestFit="1" customWidth="1"/>
    <col min="11013" max="11014" width="0" style="1" hidden="1" customWidth="1"/>
    <col min="11015" max="11262" width="7.875" style="1"/>
    <col min="11263" max="11263" width="35.75" style="1" customWidth="1"/>
    <col min="11264" max="11264" width="0" style="1" hidden="1" customWidth="1"/>
    <col min="11265" max="11266" width="12" style="1" customWidth="1"/>
    <col min="11267" max="11267" width="8" style="1" bestFit="1" customWidth="1"/>
    <col min="11268" max="11268" width="7.875" style="1" bestFit="1" customWidth="1"/>
    <col min="11269" max="11270" width="0" style="1" hidden="1" customWidth="1"/>
    <col min="11271" max="11518" width="7.875" style="1"/>
    <col min="11519" max="11519" width="35.75" style="1" customWidth="1"/>
    <col min="11520" max="11520" width="0" style="1" hidden="1" customWidth="1"/>
    <col min="11521" max="11522" width="12" style="1" customWidth="1"/>
    <col min="11523" max="11523" width="8" style="1" bestFit="1" customWidth="1"/>
    <col min="11524" max="11524" width="7.875" style="1" bestFit="1" customWidth="1"/>
    <col min="11525" max="11526" width="0" style="1" hidden="1" customWidth="1"/>
    <col min="11527" max="11774" width="7.875" style="1"/>
    <col min="11775" max="11775" width="35.75" style="1" customWidth="1"/>
    <col min="11776" max="11776" width="0" style="1" hidden="1" customWidth="1"/>
    <col min="11777" max="11778" width="12" style="1" customWidth="1"/>
    <col min="11779" max="11779" width="8" style="1" bestFit="1" customWidth="1"/>
    <col min="11780" max="11780" width="7.875" style="1" bestFit="1" customWidth="1"/>
    <col min="11781" max="11782" width="0" style="1" hidden="1" customWidth="1"/>
    <col min="11783" max="12030" width="7.875" style="1"/>
    <col min="12031" max="12031" width="35.75" style="1" customWidth="1"/>
    <col min="12032" max="12032" width="0" style="1" hidden="1" customWidth="1"/>
    <col min="12033" max="12034" width="12" style="1" customWidth="1"/>
    <col min="12035" max="12035" width="8" style="1" bestFit="1" customWidth="1"/>
    <col min="12036" max="12036" width="7.875" style="1" bestFit="1" customWidth="1"/>
    <col min="12037" max="12038" width="0" style="1" hidden="1" customWidth="1"/>
    <col min="12039" max="12286" width="7.875" style="1"/>
    <col min="12287" max="12287" width="35.75" style="1" customWidth="1"/>
    <col min="12288" max="12288" width="0" style="1" hidden="1" customWidth="1"/>
    <col min="12289" max="12290" width="12" style="1" customWidth="1"/>
    <col min="12291" max="12291" width="8" style="1" bestFit="1" customWidth="1"/>
    <col min="12292" max="12292" width="7.875" style="1" bestFit="1" customWidth="1"/>
    <col min="12293" max="12294" width="0" style="1" hidden="1" customWidth="1"/>
    <col min="12295" max="12542" width="7.875" style="1"/>
    <col min="12543" max="12543" width="35.75" style="1" customWidth="1"/>
    <col min="12544" max="12544" width="0" style="1" hidden="1" customWidth="1"/>
    <col min="12545" max="12546" width="12" style="1" customWidth="1"/>
    <col min="12547" max="12547" width="8" style="1" bestFit="1" customWidth="1"/>
    <col min="12548" max="12548" width="7.875" style="1" bestFit="1" customWidth="1"/>
    <col min="12549" max="12550" width="0" style="1" hidden="1" customWidth="1"/>
    <col min="12551" max="12798" width="7.875" style="1"/>
    <col min="12799" max="12799" width="35.75" style="1" customWidth="1"/>
    <col min="12800" max="12800" width="0" style="1" hidden="1" customWidth="1"/>
    <col min="12801" max="12802" width="12" style="1" customWidth="1"/>
    <col min="12803" max="12803" width="8" style="1" bestFit="1" customWidth="1"/>
    <col min="12804" max="12804" width="7.875" style="1" bestFit="1" customWidth="1"/>
    <col min="12805" max="12806" width="0" style="1" hidden="1" customWidth="1"/>
    <col min="12807" max="13054" width="7.875" style="1"/>
    <col min="13055" max="13055" width="35.75" style="1" customWidth="1"/>
    <col min="13056" max="13056" width="0" style="1" hidden="1" customWidth="1"/>
    <col min="13057" max="13058" width="12" style="1" customWidth="1"/>
    <col min="13059" max="13059" width="8" style="1" bestFit="1" customWidth="1"/>
    <col min="13060" max="13060" width="7.875" style="1" bestFit="1" customWidth="1"/>
    <col min="13061" max="13062" width="0" style="1" hidden="1" customWidth="1"/>
    <col min="13063" max="13310" width="7.875" style="1"/>
    <col min="13311" max="13311" width="35.75" style="1" customWidth="1"/>
    <col min="13312" max="13312" width="0" style="1" hidden="1" customWidth="1"/>
    <col min="13313" max="13314" width="12" style="1" customWidth="1"/>
    <col min="13315" max="13315" width="8" style="1" bestFit="1" customWidth="1"/>
    <col min="13316" max="13316" width="7.875" style="1" bestFit="1" customWidth="1"/>
    <col min="13317" max="13318" width="0" style="1" hidden="1" customWidth="1"/>
    <col min="13319" max="13566" width="7.875" style="1"/>
    <col min="13567" max="13567" width="35.75" style="1" customWidth="1"/>
    <col min="13568" max="13568" width="0" style="1" hidden="1" customWidth="1"/>
    <col min="13569" max="13570" width="12" style="1" customWidth="1"/>
    <col min="13571" max="13571" width="8" style="1" bestFit="1" customWidth="1"/>
    <col min="13572" max="13572" width="7.875" style="1" bestFit="1" customWidth="1"/>
    <col min="13573" max="13574" width="0" style="1" hidden="1" customWidth="1"/>
    <col min="13575" max="13822" width="7.875" style="1"/>
    <col min="13823" max="13823" width="35.75" style="1" customWidth="1"/>
    <col min="13824" max="13824" width="0" style="1" hidden="1" customWidth="1"/>
    <col min="13825" max="13826" width="12" style="1" customWidth="1"/>
    <col min="13827" max="13827" width="8" style="1" bestFit="1" customWidth="1"/>
    <col min="13828" max="13828" width="7.875" style="1" bestFit="1" customWidth="1"/>
    <col min="13829" max="13830" width="0" style="1" hidden="1" customWidth="1"/>
    <col min="13831" max="14078" width="7.875" style="1"/>
    <col min="14079" max="14079" width="35.75" style="1" customWidth="1"/>
    <col min="14080" max="14080" width="0" style="1" hidden="1" customWidth="1"/>
    <col min="14081" max="14082" width="12" style="1" customWidth="1"/>
    <col min="14083" max="14083" width="8" style="1" bestFit="1" customWidth="1"/>
    <col min="14084" max="14084" width="7.875" style="1" bestFit="1" customWidth="1"/>
    <col min="14085" max="14086" width="0" style="1" hidden="1" customWidth="1"/>
    <col min="14087" max="14334" width="7.875" style="1"/>
    <col min="14335" max="14335" width="35.75" style="1" customWidth="1"/>
    <col min="14336" max="14336" width="0" style="1" hidden="1" customWidth="1"/>
    <col min="14337" max="14338" width="12" style="1" customWidth="1"/>
    <col min="14339" max="14339" width="8" style="1" bestFit="1" customWidth="1"/>
    <col min="14340" max="14340" width="7.875" style="1" bestFit="1" customWidth="1"/>
    <col min="14341" max="14342" width="0" style="1" hidden="1" customWidth="1"/>
    <col min="14343" max="14590" width="7.875" style="1"/>
    <col min="14591" max="14591" width="35.75" style="1" customWidth="1"/>
    <col min="14592" max="14592" width="0" style="1" hidden="1" customWidth="1"/>
    <col min="14593" max="14594" width="12" style="1" customWidth="1"/>
    <col min="14595" max="14595" width="8" style="1" bestFit="1" customWidth="1"/>
    <col min="14596" max="14596" width="7.875" style="1" bestFit="1" customWidth="1"/>
    <col min="14597" max="14598" width="0" style="1" hidden="1" customWidth="1"/>
    <col min="14599" max="14846" width="7.875" style="1"/>
    <col min="14847" max="14847" width="35.75" style="1" customWidth="1"/>
    <col min="14848" max="14848" width="0" style="1" hidden="1" customWidth="1"/>
    <col min="14849" max="14850" width="12" style="1" customWidth="1"/>
    <col min="14851" max="14851" width="8" style="1" bestFit="1" customWidth="1"/>
    <col min="14852" max="14852" width="7.875" style="1" bestFit="1" customWidth="1"/>
    <col min="14853" max="14854" width="0" style="1" hidden="1" customWidth="1"/>
    <col min="14855" max="15102" width="7.875" style="1"/>
    <col min="15103" max="15103" width="35.75" style="1" customWidth="1"/>
    <col min="15104" max="15104" width="0" style="1" hidden="1" customWidth="1"/>
    <col min="15105" max="15106" width="12" style="1" customWidth="1"/>
    <col min="15107" max="15107" width="8" style="1" bestFit="1" customWidth="1"/>
    <col min="15108" max="15108" width="7.875" style="1" bestFit="1" customWidth="1"/>
    <col min="15109" max="15110" width="0" style="1" hidden="1" customWidth="1"/>
    <col min="15111" max="15358" width="7.875" style="1"/>
    <col min="15359" max="15359" width="35.75" style="1" customWidth="1"/>
    <col min="15360" max="15360" width="0" style="1" hidden="1" customWidth="1"/>
    <col min="15361" max="15362" width="12" style="1" customWidth="1"/>
    <col min="15363" max="15363" width="8" style="1" bestFit="1" customWidth="1"/>
    <col min="15364" max="15364" width="7.875" style="1" bestFit="1" customWidth="1"/>
    <col min="15365" max="15366" width="0" style="1" hidden="1" customWidth="1"/>
    <col min="15367" max="15614" width="7.875" style="1"/>
    <col min="15615" max="15615" width="35.75" style="1" customWidth="1"/>
    <col min="15616" max="15616" width="0" style="1" hidden="1" customWidth="1"/>
    <col min="15617" max="15618" width="12" style="1" customWidth="1"/>
    <col min="15619" max="15619" width="8" style="1" bestFit="1" customWidth="1"/>
    <col min="15620" max="15620" width="7.875" style="1" bestFit="1" customWidth="1"/>
    <col min="15621" max="15622" width="0" style="1" hidden="1" customWidth="1"/>
    <col min="15623" max="15870" width="7.875" style="1"/>
    <col min="15871" max="15871" width="35.75" style="1" customWidth="1"/>
    <col min="15872" max="15872" width="0" style="1" hidden="1" customWidth="1"/>
    <col min="15873" max="15874" width="12" style="1" customWidth="1"/>
    <col min="15875" max="15875" width="8" style="1" bestFit="1" customWidth="1"/>
    <col min="15876" max="15876" width="7.875" style="1" bestFit="1" customWidth="1"/>
    <col min="15877" max="15878" width="0" style="1" hidden="1" customWidth="1"/>
    <col min="15879" max="16126" width="7.875" style="1"/>
    <col min="16127" max="16127" width="35.75" style="1" customWidth="1"/>
    <col min="16128" max="16128" width="0" style="1" hidden="1" customWidth="1"/>
    <col min="16129" max="16130" width="12" style="1" customWidth="1"/>
    <col min="16131" max="16131" width="8" style="1" bestFit="1" customWidth="1"/>
    <col min="16132" max="16132" width="7.875" style="1" bestFit="1" customWidth="1"/>
    <col min="16133" max="16134" width="0" style="1" hidden="1" customWidth="1"/>
    <col min="16135" max="16384" width="9" style="1"/>
  </cols>
  <sheetData>
    <row r="1" spans="1:5" ht="18" customHeight="1">
      <c r="A1" s="30" t="s">
        <v>147</v>
      </c>
      <c r="B1" s="87"/>
    </row>
    <row r="2" spans="1:5" ht="39.950000000000003" customHeight="1">
      <c r="A2" s="161" t="s">
        <v>144</v>
      </c>
      <c r="B2" s="161"/>
    </row>
    <row r="3" spans="1:5" ht="18.75" customHeight="1">
      <c r="A3" s="10"/>
      <c r="B3" s="11" t="s">
        <v>17</v>
      </c>
    </row>
    <row r="4" spans="1:5" s="14" customFormat="1" ht="48" customHeight="1">
      <c r="A4" s="132" t="s">
        <v>113</v>
      </c>
      <c r="B4" s="21" t="s">
        <v>146</v>
      </c>
      <c r="C4" s="13"/>
    </row>
    <row r="5" spans="1:5" s="55" customFormat="1" ht="48" customHeight="1">
      <c r="A5" s="153" t="s">
        <v>117</v>
      </c>
      <c r="B5" s="174" t="s">
        <v>173</v>
      </c>
      <c r="C5" s="54"/>
    </row>
    <row r="6" spans="1:5" s="57" customFormat="1" ht="48" customHeight="1">
      <c r="A6" s="176" t="s">
        <v>163</v>
      </c>
      <c r="B6" s="177">
        <v>23</v>
      </c>
      <c r="C6" s="56"/>
      <c r="E6" s="57">
        <v>988753</v>
      </c>
    </row>
    <row r="7" spans="1:5" s="57" customFormat="1" ht="48" customHeight="1">
      <c r="A7" s="176" t="s">
        <v>164</v>
      </c>
      <c r="B7" s="177"/>
      <c r="C7" s="56"/>
    </row>
    <row r="8" spans="1:5" s="57" customFormat="1" ht="48" customHeight="1">
      <c r="A8" s="176" t="s">
        <v>165</v>
      </c>
      <c r="B8" s="177">
        <v>72</v>
      </c>
      <c r="C8" s="56"/>
    </row>
    <row r="9" spans="1:5" s="57" customFormat="1" ht="48" customHeight="1">
      <c r="A9" s="176" t="s">
        <v>166</v>
      </c>
      <c r="B9" s="177">
        <v>6</v>
      </c>
      <c r="C9" s="56"/>
    </row>
    <row r="10" spans="1:5" s="57" customFormat="1" ht="48" customHeight="1">
      <c r="A10" s="176" t="s">
        <v>167</v>
      </c>
      <c r="B10" s="177"/>
      <c r="C10" s="56"/>
    </row>
    <row r="11" spans="1:5" s="57" customFormat="1" ht="48" customHeight="1">
      <c r="A11" s="176" t="s">
        <v>168</v>
      </c>
      <c r="B11" s="177">
        <v>3</v>
      </c>
      <c r="C11" s="56"/>
    </row>
    <row r="12" spans="1:5" s="57" customFormat="1" ht="48" customHeight="1">
      <c r="A12" s="176" t="s">
        <v>169</v>
      </c>
      <c r="B12" s="177"/>
      <c r="C12" s="56"/>
    </row>
    <row r="13" spans="1:5" s="57" customFormat="1" ht="48" customHeight="1">
      <c r="A13" s="176" t="s">
        <v>170</v>
      </c>
      <c r="B13" s="177">
        <v>13</v>
      </c>
      <c r="C13" s="56"/>
    </row>
    <row r="14" spans="1:5" s="57" customFormat="1" ht="48" customHeight="1">
      <c r="A14" s="176" t="s">
        <v>171</v>
      </c>
      <c r="B14" s="177">
        <v>3</v>
      </c>
      <c r="C14" s="56"/>
    </row>
    <row r="15" spans="1:5" s="18" customFormat="1" ht="48" customHeight="1">
      <c r="A15" s="176" t="s">
        <v>172</v>
      </c>
      <c r="B15" s="177">
        <v>5</v>
      </c>
      <c r="C15" s="17"/>
      <c r="E15" s="18">
        <v>822672</v>
      </c>
    </row>
    <row r="16" spans="1:5" s="14" customFormat="1" ht="48" customHeight="1">
      <c r="A16" s="154" t="s">
        <v>118</v>
      </c>
      <c r="B16" s="12"/>
      <c r="C16" s="13"/>
    </row>
    <row r="17" spans="1:5" s="18" customFormat="1" ht="48" customHeight="1">
      <c r="A17" s="155" t="s">
        <v>119</v>
      </c>
      <c r="B17" s="15"/>
      <c r="C17" s="17"/>
      <c r="E17" s="18">
        <v>988753</v>
      </c>
    </row>
    <row r="18" spans="1:5" s="18" customFormat="1" ht="48" customHeight="1">
      <c r="A18" s="16" t="s">
        <v>0</v>
      </c>
      <c r="B18" s="15"/>
      <c r="C18" s="17"/>
      <c r="E18" s="18">
        <v>822672</v>
      </c>
    </row>
    <row r="19" spans="1:5" s="20" customFormat="1" ht="57" customHeight="1">
      <c r="A19" s="160" t="s">
        <v>36</v>
      </c>
      <c r="B19" s="175">
        <v>125</v>
      </c>
      <c r="C19" s="19"/>
    </row>
  </sheetData>
  <mergeCells count="1">
    <mergeCell ref="A2:B2"/>
  </mergeCells>
  <phoneticPr fontId="3" type="noConversion"/>
  <printOptions horizontalCentered="1"/>
  <pageMargins left="0.98402777777777772" right="0.74791666666666667" top="1.1805555555555556" bottom="0.98402777777777772" header="0.51111111111111107" footer="0.51111111111111107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3"/>
  <sheetViews>
    <sheetView workbookViewId="0">
      <selection activeCell="A34" sqref="A34"/>
    </sheetView>
  </sheetViews>
  <sheetFormatPr defaultRowHeight="15"/>
  <cols>
    <col min="1" max="1" width="35.125" style="357" customWidth="1"/>
    <col min="2" max="2" width="29.625" style="249" customWidth="1"/>
    <col min="3" max="3" width="10.375" style="350" hidden="1" customWidth="1"/>
    <col min="4" max="4" width="9.625" style="349" hidden="1" customWidth="1"/>
    <col min="5" max="5" width="8.125" style="349" hidden="1" customWidth="1"/>
    <col min="6" max="6" width="9.625" style="348" hidden="1" customWidth="1"/>
    <col min="7" max="7" width="17.5" style="348" hidden="1" customWidth="1"/>
    <col min="8" max="8" width="12.5" style="353" hidden="1" customWidth="1"/>
    <col min="9" max="9" width="7" style="354" hidden="1" customWidth="1"/>
    <col min="10" max="11" width="7" style="349" hidden="1" customWidth="1"/>
    <col min="12" max="12" width="13.875" style="349" hidden="1" customWidth="1"/>
    <col min="13" max="13" width="7.875" style="349" hidden="1" customWidth="1"/>
    <col min="14" max="14" width="9.5" style="349" hidden="1" customWidth="1"/>
    <col min="15" max="15" width="6.875" style="349" hidden="1" customWidth="1"/>
    <col min="16" max="16" width="9" style="349" hidden="1" customWidth="1"/>
    <col min="17" max="17" width="5.875" style="349" hidden="1" customWidth="1"/>
    <col min="18" max="18" width="5.25" style="349" hidden="1" customWidth="1"/>
    <col min="19" max="19" width="6.5" style="349" hidden="1" customWidth="1"/>
    <col min="20" max="21" width="7" style="349" hidden="1" customWidth="1"/>
    <col min="22" max="22" width="10.625" style="349" hidden="1" customWidth="1"/>
    <col min="23" max="23" width="10.5" style="349" hidden="1" customWidth="1"/>
    <col min="24" max="24" width="7" style="349" hidden="1" customWidth="1"/>
    <col min="25" max="16384" width="9" style="349"/>
  </cols>
  <sheetData>
    <row r="1" spans="1:24" ht="29.25" customHeight="1">
      <c r="A1" s="351" t="s">
        <v>33</v>
      </c>
    </row>
    <row r="2" spans="1:24" ht="28.5" customHeight="1">
      <c r="A2" s="355" t="s">
        <v>124</v>
      </c>
      <c r="B2" s="356"/>
      <c r="F2" s="349"/>
      <c r="G2" s="349"/>
      <c r="H2" s="349"/>
    </row>
    <row r="3" spans="1:24" s="350" customFormat="1" ht="21.75" customHeight="1">
      <c r="A3" s="357"/>
      <c r="B3" s="250" t="s">
        <v>19</v>
      </c>
      <c r="D3" s="350">
        <v>12.11</v>
      </c>
      <c r="F3" s="350">
        <v>12.22</v>
      </c>
      <c r="I3" s="249"/>
      <c r="L3" s="350">
        <v>1.2</v>
      </c>
    </row>
    <row r="4" spans="1:24" s="350" customFormat="1" ht="39" customHeight="1">
      <c r="A4" s="358" t="s">
        <v>113</v>
      </c>
      <c r="B4" s="251" t="s">
        <v>34</v>
      </c>
      <c r="F4" s="387" t="s">
        <v>22</v>
      </c>
      <c r="G4" s="387" t="s">
        <v>23</v>
      </c>
      <c r="H4" s="387" t="s">
        <v>24</v>
      </c>
      <c r="I4" s="249"/>
      <c r="L4" s="387" t="s">
        <v>22</v>
      </c>
      <c r="M4" s="388" t="s">
        <v>23</v>
      </c>
      <c r="N4" s="387" t="s">
        <v>24</v>
      </c>
    </row>
    <row r="5" spans="1:24" s="357" customFormat="1" ht="39" customHeight="1">
      <c r="A5" s="393" t="s">
        <v>114</v>
      </c>
      <c r="B5" s="394" t="s">
        <v>194</v>
      </c>
      <c r="C5" s="357">
        <v>105429</v>
      </c>
      <c r="D5" s="357">
        <v>595734.14</v>
      </c>
      <c r="E5" s="357">
        <f>104401+13602</f>
        <v>118003</v>
      </c>
      <c r="F5" s="369" t="s">
        <v>8</v>
      </c>
      <c r="G5" s="369" t="s">
        <v>25</v>
      </c>
      <c r="H5" s="369">
        <v>596221.15</v>
      </c>
      <c r="I5" s="357" t="e">
        <f t="shared" ref="I5:I15" si="0">F5-A5</f>
        <v>#VALUE!</v>
      </c>
      <c r="J5" s="357">
        <f t="shared" ref="J5:J36" si="1">H5-B5</f>
        <v>595044.55000000005</v>
      </c>
      <c r="K5" s="357">
        <v>75943</v>
      </c>
      <c r="L5" s="369" t="s">
        <v>8</v>
      </c>
      <c r="M5" s="369" t="s">
        <v>25</v>
      </c>
      <c r="N5" s="369">
        <v>643048.94999999995</v>
      </c>
      <c r="O5" s="357" t="e">
        <f t="shared" ref="O5:O15" si="2">L5-A5</f>
        <v>#VALUE!</v>
      </c>
      <c r="P5" s="357">
        <f t="shared" ref="P5:P36" si="3">N5-B5</f>
        <v>641872.35</v>
      </c>
      <c r="R5" s="357">
        <v>717759</v>
      </c>
      <c r="T5" s="370" t="s">
        <v>8</v>
      </c>
      <c r="U5" s="370" t="s">
        <v>25</v>
      </c>
      <c r="V5" s="370">
        <v>659380.53</v>
      </c>
      <c r="W5" s="357">
        <f t="shared" ref="W5:W36" si="4">B5-V5</f>
        <v>-658203.93000000005</v>
      </c>
      <c r="X5" s="357" t="e">
        <f t="shared" ref="X5:X15" si="5">T5-A5</f>
        <v>#VALUE!</v>
      </c>
    </row>
    <row r="6" spans="1:24" s="357" customFormat="1" ht="39" customHeight="1">
      <c r="A6" s="395" t="s">
        <v>174</v>
      </c>
      <c r="B6" s="396">
        <v>501.5</v>
      </c>
      <c r="F6" s="369"/>
      <c r="G6" s="369"/>
      <c r="H6" s="369"/>
      <c r="L6" s="369"/>
      <c r="M6" s="369"/>
      <c r="N6" s="369"/>
      <c r="T6" s="370"/>
      <c r="U6" s="370"/>
      <c r="V6" s="370"/>
    </row>
    <row r="7" spans="1:24" s="357" customFormat="1" ht="39" customHeight="1">
      <c r="A7" s="395" t="s">
        <v>455</v>
      </c>
      <c r="B7" s="396"/>
      <c r="F7" s="369"/>
      <c r="G7" s="369"/>
      <c r="H7" s="369"/>
      <c r="L7" s="369"/>
      <c r="M7" s="369"/>
      <c r="N7" s="369"/>
      <c r="T7" s="370"/>
      <c r="U7" s="370"/>
      <c r="V7" s="370"/>
    </row>
    <row r="8" spans="1:24" s="357" customFormat="1" ht="39" customHeight="1">
      <c r="A8" s="395" t="s">
        <v>456</v>
      </c>
      <c r="B8" s="396"/>
      <c r="F8" s="369"/>
      <c r="G8" s="369"/>
      <c r="H8" s="369"/>
      <c r="L8" s="369"/>
      <c r="M8" s="369"/>
      <c r="N8" s="369"/>
      <c r="T8" s="370"/>
      <c r="U8" s="370"/>
      <c r="V8" s="370"/>
    </row>
    <row r="9" spans="1:24" s="357" customFormat="1" ht="39" customHeight="1">
      <c r="A9" s="395" t="s">
        <v>457</v>
      </c>
      <c r="B9" s="396"/>
      <c r="F9" s="369"/>
      <c r="G9" s="369"/>
      <c r="H9" s="369"/>
      <c r="L9" s="369"/>
      <c r="M9" s="369"/>
      <c r="N9" s="369"/>
      <c r="T9" s="370"/>
      <c r="U9" s="370"/>
      <c r="V9" s="370"/>
    </row>
    <row r="10" spans="1:24" s="357" customFormat="1" ht="39" customHeight="1">
      <c r="A10" s="395" t="s">
        <v>175</v>
      </c>
      <c r="B10" s="396">
        <v>10</v>
      </c>
      <c r="F10" s="369"/>
      <c r="G10" s="369"/>
      <c r="H10" s="369"/>
      <c r="L10" s="369"/>
      <c r="M10" s="369"/>
      <c r="N10" s="369"/>
      <c r="T10" s="370"/>
      <c r="U10" s="370"/>
      <c r="V10" s="370"/>
    </row>
    <row r="11" spans="1:24" s="357" customFormat="1" ht="39" customHeight="1">
      <c r="A11" s="395" t="s">
        <v>458</v>
      </c>
      <c r="B11" s="396"/>
      <c r="F11" s="369"/>
      <c r="G11" s="369"/>
      <c r="H11" s="369"/>
      <c r="L11" s="369"/>
      <c r="M11" s="369"/>
      <c r="N11" s="369"/>
      <c r="T11" s="370"/>
      <c r="U11" s="370"/>
      <c r="V11" s="370"/>
    </row>
    <row r="12" spans="1:24" s="357" customFormat="1" ht="39" customHeight="1">
      <c r="A12" s="397" t="s">
        <v>178</v>
      </c>
      <c r="B12" s="396">
        <v>36.5</v>
      </c>
      <c r="F12" s="369"/>
      <c r="G12" s="369"/>
      <c r="H12" s="369"/>
      <c r="L12" s="369"/>
      <c r="M12" s="369"/>
      <c r="N12" s="369"/>
      <c r="T12" s="370"/>
      <c r="U12" s="370"/>
      <c r="V12" s="370"/>
    </row>
    <row r="13" spans="1:24" s="357" customFormat="1" ht="39" customHeight="1">
      <c r="A13" s="395" t="s">
        <v>179</v>
      </c>
      <c r="B13" s="398">
        <v>106.2</v>
      </c>
      <c r="F13" s="369"/>
      <c r="G13" s="369"/>
      <c r="H13" s="369"/>
      <c r="L13" s="369"/>
      <c r="M13" s="369"/>
      <c r="N13" s="369"/>
      <c r="T13" s="370"/>
      <c r="U13" s="370"/>
      <c r="V13" s="370"/>
    </row>
    <row r="14" spans="1:24" s="357" customFormat="1" ht="39" customHeight="1">
      <c r="A14" s="395" t="s">
        <v>180</v>
      </c>
      <c r="B14" s="396">
        <v>206.2</v>
      </c>
      <c r="F14" s="369"/>
      <c r="G14" s="369"/>
      <c r="H14" s="369"/>
      <c r="L14" s="369"/>
      <c r="M14" s="369"/>
      <c r="N14" s="369"/>
      <c r="T14" s="370"/>
      <c r="U14" s="370"/>
      <c r="V14" s="370"/>
    </row>
    <row r="15" spans="1:24" s="371" customFormat="1" ht="39" customHeight="1">
      <c r="A15" s="395" t="s">
        <v>181</v>
      </c>
      <c r="B15" s="396">
        <v>20.8</v>
      </c>
      <c r="D15" s="371">
        <v>7616.62</v>
      </c>
      <c r="F15" s="372" t="s">
        <v>7</v>
      </c>
      <c r="G15" s="372" t="s">
        <v>26</v>
      </c>
      <c r="H15" s="372">
        <v>7616.62</v>
      </c>
      <c r="I15" s="371" t="e">
        <f t="shared" si="0"/>
        <v>#VALUE!</v>
      </c>
      <c r="J15" s="371">
        <f t="shared" si="1"/>
        <v>7595.82</v>
      </c>
      <c r="L15" s="372" t="s">
        <v>7</v>
      </c>
      <c r="M15" s="372" t="s">
        <v>26</v>
      </c>
      <c r="N15" s="372">
        <v>7749.58</v>
      </c>
      <c r="O15" s="371" t="e">
        <f t="shared" si="2"/>
        <v>#VALUE!</v>
      </c>
      <c r="P15" s="371">
        <f t="shared" si="3"/>
        <v>7728.78</v>
      </c>
      <c r="T15" s="373" t="s">
        <v>7</v>
      </c>
      <c r="U15" s="373" t="s">
        <v>26</v>
      </c>
      <c r="V15" s="373">
        <v>8475.4699999999993</v>
      </c>
      <c r="W15" s="371">
        <f t="shared" si="4"/>
        <v>-8454.67</v>
      </c>
      <c r="X15" s="371" t="e">
        <f t="shared" si="5"/>
        <v>#VALUE!</v>
      </c>
    </row>
    <row r="16" spans="1:24" s="371" customFormat="1" ht="39" customHeight="1">
      <c r="A16" s="395" t="s">
        <v>459</v>
      </c>
      <c r="B16" s="396"/>
      <c r="F16" s="372"/>
      <c r="G16" s="372"/>
      <c r="H16" s="372"/>
      <c r="L16" s="372"/>
      <c r="M16" s="372"/>
      <c r="N16" s="372"/>
      <c r="T16" s="373"/>
      <c r="U16" s="373"/>
      <c r="V16" s="373"/>
    </row>
    <row r="17" spans="1:22" s="371" customFormat="1" ht="39" customHeight="1">
      <c r="A17" s="395" t="s">
        <v>182</v>
      </c>
      <c r="B17" s="396">
        <v>108.6</v>
      </c>
      <c r="F17" s="372"/>
      <c r="G17" s="372"/>
      <c r="H17" s="372"/>
      <c r="L17" s="372"/>
      <c r="M17" s="372"/>
      <c r="N17" s="372"/>
      <c r="T17" s="373"/>
      <c r="U17" s="373"/>
      <c r="V17" s="373"/>
    </row>
    <row r="18" spans="1:22" s="371" customFormat="1" ht="39" customHeight="1">
      <c r="A18" s="395" t="s">
        <v>183</v>
      </c>
      <c r="B18" s="396">
        <v>145.9</v>
      </c>
      <c r="F18" s="372"/>
      <c r="G18" s="372"/>
      <c r="H18" s="372"/>
      <c r="L18" s="372"/>
      <c r="M18" s="372"/>
      <c r="N18" s="372"/>
      <c r="T18" s="373"/>
      <c r="U18" s="373"/>
      <c r="V18" s="373"/>
    </row>
    <row r="19" spans="1:22" s="371" customFormat="1" ht="39" customHeight="1">
      <c r="A19" s="395" t="s">
        <v>184</v>
      </c>
      <c r="B19" s="396">
        <v>1.9</v>
      </c>
      <c r="F19" s="372"/>
      <c r="G19" s="372"/>
      <c r="H19" s="372"/>
      <c r="L19" s="372"/>
      <c r="M19" s="372"/>
      <c r="N19" s="372"/>
      <c r="T19" s="373"/>
      <c r="U19" s="373"/>
      <c r="V19" s="373"/>
    </row>
    <row r="20" spans="1:22" s="371" customFormat="1" ht="39" customHeight="1">
      <c r="A20" s="395" t="s">
        <v>460</v>
      </c>
      <c r="B20" s="396"/>
      <c r="F20" s="372"/>
      <c r="G20" s="372"/>
      <c r="H20" s="372"/>
      <c r="L20" s="372"/>
      <c r="M20" s="372"/>
      <c r="N20" s="372"/>
      <c r="T20" s="373"/>
      <c r="U20" s="373"/>
      <c r="V20" s="373"/>
    </row>
    <row r="21" spans="1:22" s="371" customFormat="1" ht="39" customHeight="1">
      <c r="A21" s="395" t="s">
        <v>461</v>
      </c>
      <c r="B21" s="396"/>
      <c r="F21" s="372"/>
      <c r="G21" s="372"/>
      <c r="H21" s="372"/>
      <c r="L21" s="372"/>
      <c r="M21" s="372"/>
      <c r="N21" s="372"/>
      <c r="T21" s="373"/>
      <c r="U21" s="373"/>
      <c r="V21" s="373"/>
    </row>
    <row r="22" spans="1:22" s="371" customFormat="1" ht="39" customHeight="1">
      <c r="A22" s="395" t="s">
        <v>462</v>
      </c>
      <c r="B22" s="396"/>
      <c r="F22" s="372"/>
      <c r="G22" s="372"/>
      <c r="H22" s="372"/>
      <c r="L22" s="372"/>
      <c r="M22" s="372"/>
      <c r="N22" s="372"/>
      <c r="T22" s="373"/>
      <c r="U22" s="373"/>
      <c r="V22" s="373"/>
    </row>
    <row r="23" spans="1:22" s="371" customFormat="1" ht="39" customHeight="1">
      <c r="A23" s="395" t="s">
        <v>463</v>
      </c>
      <c r="B23" s="396"/>
      <c r="F23" s="372"/>
      <c r="G23" s="372"/>
      <c r="H23" s="372"/>
      <c r="L23" s="372"/>
      <c r="M23" s="372"/>
      <c r="N23" s="372"/>
      <c r="T23" s="373"/>
      <c r="U23" s="373"/>
      <c r="V23" s="373"/>
    </row>
    <row r="24" spans="1:22" s="371" customFormat="1" ht="39" customHeight="1">
      <c r="A24" s="395" t="s">
        <v>185</v>
      </c>
      <c r="B24" s="396">
        <v>39</v>
      </c>
      <c r="F24" s="372"/>
      <c r="G24" s="372"/>
      <c r="H24" s="372"/>
      <c r="L24" s="372"/>
      <c r="M24" s="372"/>
      <c r="N24" s="372"/>
      <c r="T24" s="373"/>
      <c r="U24" s="373"/>
      <c r="V24" s="373"/>
    </row>
    <row r="25" spans="1:22" s="371" customFormat="1" ht="39" customHeight="1">
      <c r="A25" s="395" t="s">
        <v>464</v>
      </c>
      <c r="B25" s="398"/>
      <c r="F25" s="372"/>
      <c r="G25" s="372"/>
      <c r="H25" s="372"/>
      <c r="L25" s="372"/>
      <c r="M25" s="372"/>
      <c r="N25" s="372"/>
      <c r="T25" s="373"/>
      <c r="U25" s="373"/>
      <c r="V25" s="373"/>
    </row>
    <row r="26" spans="1:22" s="371" customFormat="1" ht="39" customHeight="1">
      <c r="A26" s="399" t="s">
        <v>465</v>
      </c>
      <c r="B26" s="396"/>
      <c r="F26" s="372"/>
      <c r="G26" s="372"/>
      <c r="H26" s="372"/>
      <c r="L26" s="372"/>
      <c r="M26" s="372"/>
      <c r="N26" s="372"/>
      <c r="T26" s="373"/>
      <c r="U26" s="373"/>
      <c r="V26" s="373"/>
    </row>
    <row r="27" spans="1:22" s="371" customFormat="1" ht="39" customHeight="1">
      <c r="A27" s="399" t="s">
        <v>466</v>
      </c>
      <c r="B27" s="396"/>
      <c r="F27" s="372"/>
      <c r="G27" s="372"/>
      <c r="H27" s="372"/>
      <c r="L27" s="372"/>
      <c r="M27" s="372"/>
      <c r="N27" s="372"/>
      <c r="T27" s="373"/>
      <c r="U27" s="373"/>
      <c r="V27" s="373"/>
    </row>
    <row r="28" spans="1:22" s="371" customFormat="1" ht="39" customHeight="1">
      <c r="A28" s="395" t="s">
        <v>467</v>
      </c>
      <c r="B28" s="400"/>
      <c r="F28" s="372"/>
      <c r="G28" s="372"/>
      <c r="H28" s="372"/>
      <c r="L28" s="372"/>
      <c r="M28" s="372"/>
      <c r="N28" s="372"/>
      <c r="T28" s="373"/>
      <c r="U28" s="373"/>
      <c r="V28" s="373"/>
    </row>
    <row r="29" spans="1:22" s="371" customFormat="1" ht="39" customHeight="1">
      <c r="A29" s="406" t="s">
        <v>468</v>
      </c>
      <c r="B29" s="403"/>
      <c r="F29" s="372"/>
      <c r="G29" s="372"/>
      <c r="H29" s="372"/>
      <c r="L29" s="372"/>
      <c r="M29" s="372"/>
      <c r="N29" s="372"/>
      <c r="T29" s="373"/>
      <c r="U29" s="373"/>
      <c r="V29" s="373"/>
    </row>
    <row r="30" spans="1:22" s="371" customFormat="1" ht="39" customHeight="1">
      <c r="A30" s="404" t="s">
        <v>469</v>
      </c>
      <c r="B30" s="403"/>
      <c r="F30" s="372"/>
      <c r="G30" s="372"/>
      <c r="H30" s="372"/>
      <c r="L30" s="372"/>
      <c r="M30" s="372"/>
      <c r="N30" s="372"/>
      <c r="T30" s="373"/>
      <c r="U30" s="373"/>
      <c r="V30" s="373"/>
    </row>
    <row r="31" spans="1:22" s="371" customFormat="1" ht="39" customHeight="1">
      <c r="A31" s="404" t="s">
        <v>470</v>
      </c>
      <c r="B31" s="403"/>
      <c r="F31" s="372"/>
      <c r="G31" s="372"/>
      <c r="H31" s="372"/>
      <c r="L31" s="372"/>
      <c r="M31" s="372"/>
      <c r="N31" s="372"/>
      <c r="T31" s="373"/>
      <c r="U31" s="373"/>
      <c r="V31" s="373"/>
    </row>
    <row r="32" spans="1:22" s="371" customFormat="1" ht="39" customHeight="1">
      <c r="A32" s="405" t="s">
        <v>471</v>
      </c>
      <c r="B32" s="403"/>
      <c r="F32" s="372"/>
      <c r="G32" s="372"/>
      <c r="H32" s="372"/>
      <c r="L32" s="372"/>
      <c r="M32" s="372"/>
      <c r="N32" s="372"/>
      <c r="T32" s="373"/>
      <c r="U32" s="373"/>
      <c r="V32" s="373"/>
    </row>
    <row r="33" spans="1:24" s="371" customFormat="1" ht="39" customHeight="1">
      <c r="A33" s="405" t="s">
        <v>472</v>
      </c>
      <c r="B33" s="403"/>
      <c r="F33" s="372"/>
      <c r="G33" s="372"/>
      <c r="H33" s="372"/>
      <c r="L33" s="372"/>
      <c r="M33" s="372"/>
      <c r="N33" s="372"/>
      <c r="T33" s="373"/>
      <c r="U33" s="373"/>
      <c r="V33" s="373"/>
    </row>
    <row r="34" spans="1:24" s="371" customFormat="1" ht="39" customHeight="1">
      <c r="A34" s="395"/>
      <c r="B34" s="400"/>
      <c r="F34" s="372"/>
      <c r="G34" s="372"/>
      <c r="H34" s="372"/>
      <c r="L34" s="372"/>
      <c r="M34" s="372"/>
      <c r="N34" s="372"/>
      <c r="T34" s="373"/>
      <c r="U34" s="373"/>
      <c r="V34" s="373"/>
    </row>
    <row r="35" spans="1:24" s="371" customFormat="1" ht="39" customHeight="1">
      <c r="A35" s="395"/>
      <c r="B35" s="400"/>
      <c r="F35" s="372"/>
      <c r="G35" s="372"/>
      <c r="H35" s="372"/>
      <c r="L35" s="372"/>
      <c r="M35" s="372"/>
      <c r="N35" s="372"/>
      <c r="T35" s="373"/>
      <c r="U35" s="373"/>
      <c r="V35" s="373"/>
    </row>
    <row r="36" spans="1:24" s="350" customFormat="1" ht="39" customHeight="1">
      <c r="A36" s="401" t="s">
        <v>4</v>
      </c>
      <c r="B36" s="181"/>
      <c r="C36" s="375"/>
      <c r="D36" s="375">
        <v>135.6</v>
      </c>
      <c r="F36" s="376" t="s">
        <v>5</v>
      </c>
      <c r="G36" s="376" t="s">
        <v>28</v>
      </c>
      <c r="H36" s="377">
        <v>135.6</v>
      </c>
      <c r="I36" s="249" t="e">
        <f>F36-A36</f>
        <v>#VALUE!</v>
      </c>
      <c r="J36" s="378">
        <f t="shared" si="1"/>
        <v>135.6</v>
      </c>
      <c r="K36" s="378"/>
      <c r="L36" s="376" t="s">
        <v>5</v>
      </c>
      <c r="M36" s="376" t="s">
        <v>28</v>
      </c>
      <c r="N36" s="377">
        <v>135.6</v>
      </c>
      <c r="O36" s="249" t="e">
        <f>L36-A36</f>
        <v>#VALUE!</v>
      </c>
      <c r="P36" s="378">
        <f t="shared" si="3"/>
        <v>135.6</v>
      </c>
      <c r="T36" s="379" t="s">
        <v>5</v>
      </c>
      <c r="U36" s="379" t="s">
        <v>28</v>
      </c>
      <c r="V36" s="380">
        <v>135.6</v>
      </c>
      <c r="W36" s="350">
        <f t="shared" si="4"/>
        <v>-135.6</v>
      </c>
      <c r="X36" s="350" t="e">
        <f>T36-A36</f>
        <v>#VALUE!</v>
      </c>
    </row>
    <row r="37" spans="1:24" s="350" customFormat="1" ht="39" customHeight="1">
      <c r="A37" s="402" t="s">
        <v>9</v>
      </c>
      <c r="B37" s="180">
        <v>1176.5999999999999</v>
      </c>
      <c r="F37" s="387" t="str">
        <f>""</f>
        <v/>
      </c>
      <c r="G37" s="387" t="str">
        <f>""</f>
        <v/>
      </c>
      <c r="H37" s="387" t="str">
        <f>""</f>
        <v/>
      </c>
      <c r="I37" s="249"/>
      <c r="L37" s="387" t="str">
        <f>""</f>
        <v/>
      </c>
      <c r="M37" s="388" t="str">
        <f>""</f>
        <v/>
      </c>
      <c r="N37" s="387" t="str">
        <f>""</f>
        <v/>
      </c>
      <c r="V37" s="389" t="e">
        <f>V38+#REF!+#REF!+#REF!+#REF!+#REF!+#REF!+#REF!+#REF!+#REF!+#REF!+#REF!+#REF!+#REF!+#REF!+#REF!+#REF!+#REF!+#REF!+#REF!+#REF!</f>
        <v>#REF!</v>
      </c>
      <c r="W37" s="389" t="e">
        <f>W38+#REF!+#REF!+#REF!+#REF!+#REF!+#REF!+#REF!+#REF!+#REF!+#REF!+#REF!+#REF!+#REF!+#REF!+#REF!+#REF!+#REF!+#REF!+#REF!+#REF!</f>
        <v>#REF!</v>
      </c>
    </row>
    <row r="38" spans="1:24" ht="19.5" customHeight="1">
      <c r="P38" s="390"/>
      <c r="T38" s="391" t="s">
        <v>3</v>
      </c>
      <c r="U38" s="391" t="s">
        <v>30</v>
      </c>
      <c r="V38" s="392">
        <v>19998</v>
      </c>
      <c r="W38" s="349">
        <f>B38-V38</f>
        <v>-19998</v>
      </c>
      <c r="X38" s="349">
        <f>T38-A38</f>
        <v>232</v>
      </c>
    </row>
    <row r="39" spans="1:24" ht="19.5" customHeight="1">
      <c r="P39" s="390"/>
      <c r="T39" s="391" t="s">
        <v>2</v>
      </c>
      <c r="U39" s="391" t="s">
        <v>31</v>
      </c>
      <c r="V39" s="392">
        <v>19998</v>
      </c>
      <c r="W39" s="349">
        <f>B39-V39</f>
        <v>-19998</v>
      </c>
      <c r="X39" s="349">
        <f>T39-A39</f>
        <v>23203</v>
      </c>
    </row>
    <row r="40" spans="1:24" ht="19.5" customHeight="1">
      <c r="P40" s="390"/>
      <c r="T40" s="391" t="s">
        <v>1</v>
      </c>
      <c r="U40" s="391" t="s">
        <v>32</v>
      </c>
      <c r="V40" s="392">
        <v>19998</v>
      </c>
      <c r="W40" s="349">
        <f>B40-V40</f>
        <v>-19998</v>
      </c>
      <c r="X40" s="349">
        <f>T40-A40</f>
        <v>2320301</v>
      </c>
    </row>
    <row r="41" spans="1:24" ht="19.5" customHeight="1">
      <c r="P41" s="390"/>
    </row>
    <row r="42" spans="1:24" ht="19.5" customHeight="1">
      <c r="P42" s="390"/>
    </row>
    <row r="43" spans="1:24" ht="19.5" customHeight="1">
      <c r="P43" s="390"/>
    </row>
    <row r="44" spans="1:24" ht="19.5" customHeight="1">
      <c r="P44" s="390"/>
    </row>
    <row r="45" spans="1:24" ht="19.5" customHeight="1">
      <c r="P45" s="390"/>
    </row>
    <row r="46" spans="1:24" ht="19.5" customHeight="1">
      <c r="P46" s="390"/>
    </row>
    <row r="47" spans="1:24" ht="19.5" customHeight="1">
      <c r="P47" s="390"/>
    </row>
    <row r="48" spans="1:24" ht="19.5" customHeight="1">
      <c r="P48" s="390"/>
    </row>
    <row r="49" spans="16:16" ht="19.5" customHeight="1">
      <c r="P49" s="390"/>
    </row>
    <row r="50" spans="16:16" ht="19.5" customHeight="1">
      <c r="P50" s="390"/>
    </row>
    <row r="51" spans="16:16" ht="19.5" customHeight="1">
      <c r="P51" s="390"/>
    </row>
    <row r="52" spans="16:16" ht="19.5" customHeight="1">
      <c r="P52" s="390"/>
    </row>
    <row r="53" spans="16:16" ht="19.5" customHeight="1">
      <c r="P53" s="390"/>
    </row>
  </sheetData>
  <mergeCells count="1"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Y121"/>
  <sheetViews>
    <sheetView workbookViewId="0">
      <selection activeCell="B6" sqref="B6"/>
    </sheetView>
  </sheetViews>
  <sheetFormatPr defaultRowHeight="15"/>
  <cols>
    <col min="1" max="1" width="15.375" style="4" customWidth="1"/>
    <col min="2" max="2" width="44.625" style="3" customWidth="1"/>
    <col min="3" max="3" width="14.25" style="306" customWidth="1"/>
    <col min="4" max="4" width="10.375" style="3" hidden="1" customWidth="1"/>
    <col min="5" max="5" width="9.625" style="31" hidden="1" customWidth="1"/>
    <col min="6" max="6" width="8.125" style="31" hidden="1" customWidth="1"/>
    <col min="7" max="7" width="9.625" style="32" hidden="1" customWidth="1"/>
    <col min="8" max="8" width="17.5" style="32" hidden="1" customWidth="1"/>
    <col min="9" max="9" width="12.5" style="33" hidden="1" customWidth="1"/>
    <col min="10" max="10" width="7" style="34" hidden="1" customWidth="1"/>
    <col min="11" max="12" width="7" style="31" hidden="1" customWidth="1"/>
    <col min="13" max="13" width="13.875" style="31" hidden="1" customWidth="1"/>
    <col min="14" max="14" width="7.875" style="31" hidden="1" customWidth="1"/>
    <col min="15" max="15" width="9.5" style="31" hidden="1" customWidth="1"/>
    <col min="16" max="16" width="6.875" style="31" hidden="1" customWidth="1"/>
    <col min="17" max="17" width="9" style="31" hidden="1" customWidth="1"/>
    <col min="18" max="18" width="5.875" style="31" hidden="1" customWidth="1"/>
    <col min="19" max="19" width="5.25" style="31" hidden="1" customWidth="1"/>
    <col min="20" max="20" width="6.5" style="31" hidden="1" customWidth="1"/>
    <col min="21" max="22" width="7" style="31" hidden="1" customWidth="1"/>
    <col min="23" max="23" width="10.625" style="31" hidden="1" customWidth="1"/>
    <col min="24" max="24" width="10.5" style="31" hidden="1" customWidth="1"/>
    <col min="25" max="25" width="7" style="31" hidden="1" customWidth="1"/>
    <col min="26" max="16384" width="9" style="31"/>
  </cols>
  <sheetData>
    <row r="1" spans="1:15" ht="29.25" customHeight="1">
      <c r="A1" s="30" t="s">
        <v>104</v>
      </c>
      <c r="B1" s="305"/>
    </row>
    <row r="2" spans="1:15" ht="28.5" customHeight="1">
      <c r="A2" s="307" t="s">
        <v>125</v>
      </c>
      <c r="B2" s="308"/>
      <c r="C2" s="309"/>
      <c r="G2" s="31"/>
      <c r="H2" s="31"/>
      <c r="I2" s="31"/>
    </row>
    <row r="3" spans="1:15" s="3" customFormat="1" ht="21.75" customHeight="1">
      <c r="A3" s="4"/>
      <c r="C3" s="310" t="s">
        <v>19</v>
      </c>
      <c r="E3" s="3">
        <v>12.11</v>
      </c>
      <c r="G3" s="3">
        <v>12.22</v>
      </c>
      <c r="J3" s="2"/>
      <c r="M3" s="3">
        <v>1.2</v>
      </c>
    </row>
    <row r="4" spans="1:15" s="3" customFormat="1" ht="39" customHeight="1">
      <c r="A4" s="36" t="s">
        <v>20</v>
      </c>
      <c r="B4" s="159" t="s">
        <v>21</v>
      </c>
      <c r="C4" s="251" t="s">
        <v>34</v>
      </c>
      <c r="G4" s="39" t="s">
        <v>22</v>
      </c>
      <c r="H4" s="39" t="s">
        <v>23</v>
      </c>
      <c r="I4" s="39" t="s">
        <v>24</v>
      </c>
      <c r="J4" s="2"/>
      <c r="M4" s="39" t="s">
        <v>22</v>
      </c>
      <c r="N4" s="40" t="s">
        <v>23</v>
      </c>
      <c r="O4" s="39" t="s">
        <v>24</v>
      </c>
    </row>
    <row r="5" spans="1:15" s="3" customFormat="1" ht="39" customHeight="1">
      <c r="A5" s="182">
        <v>201</v>
      </c>
      <c r="B5" s="183" t="s">
        <v>176</v>
      </c>
      <c r="C5" s="252">
        <v>501.5</v>
      </c>
      <c r="G5" s="39"/>
      <c r="H5" s="39"/>
      <c r="I5" s="39"/>
      <c r="J5" s="2"/>
      <c r="M5" s="39"/>
      <c r="N5" s="40"/>
      <c r="O5" s="39"/>
    </row>
    <row r="6" spans="1:15" s="3" customFormat="1" ht="39" customHeight="1">
      <c r="A6" s="182">
        <v>20101</v>
      </c>
      <c r="B6" s="183" t="s">
        <v>195</v>
      </c>
      <c r="C6" s="252">
        <v>11</v>
      </c>
      <c r="G6" s="39"/>
      <c r="H6" s="39"/>
      <c r="I6" s="39"/>
      <c r="J6" s="2"/>
      <c r="M6" s="39"/>
      <c r="N6" s="40"/>
      <c r="O6" s="39"/>
    </row>
    <row r="7" spans="1:15" s="3" customFormat="1" ht="39" customHeight="1">
      <c r="A7" s="182">
        <v>2010101</v>
      </c>
      <c r="B7" s="184" t="s">
        <v>196</v>
      </c>
      <c r="C7" s="252">
        <v>11</v>
      </c>
      <c r="G7" s="39"/>
      <c r="H7" s="39"/>
      <c r="I7" s="39"/>
      <c r="J7" s="2"/>
      <c r="M7" s="39"/>
      <c r="N7" s="40"/>
      <c r="O7" s="39"/>
    </row>
    <row r="8" spans="1:15" s="3" customFormat="1" ht="39" customHeight="1">
      <c r="A8" s="185">
        <v>20103</v>
      </c>
      <c r="B8" s="186" t="s">
        <v>197</v>
      </c>
      <c r="C8" s="253">
        <v>442</v>
      </c>
      <c r="G8" s="39"/>
      <c r="H8" s="39"/>
      <c r="I8" s="39"/>
      <c r="J8" s="2"/>
      <c r="M8" s="39"/>
      <c r="N8" s="40"/>
      <c r="O8" s="39"/>
    </row>
    <row r="9" spans="1:15" s="3" customFormat="1" ht="39" customHeight="1">
      <c r="A9" s="185">
        <v>2010301</v>
      </c>
      <c r="B9" s="187" t="s">
        <v>196</v>
      </c>
      <c r="C9" s="253">
        <v>197.4</v>
      </c>
      <c r="G9" s="39"/>
      <c r="H9" s="39"/>
      <c r="I9" s="39"/>
      <c r="J9" s="2"/>
      <c r="M9" s="39"/>
      <c r="N9" s="40"/>
      <c r="O9" s="39"/>
    </row>
    <row r="10" spans="1:15" s="3" customFormat="1" ht="39" customHeight="1">
      <c r="A10" s="185">
        <v>2010302</v>
      </c>
      <c r="B10" s="187" t="s">
        <v>198</v>
      </c>
      <c r="C10" s="253">
        <v>75.5</v>
      </c>
      <c r="G10" s="39"/>
      <c r="H10" s="39"/>
      <c r="I10" s="39"/>
      <c r="J10" s="2"/>
      <c r="M10" s="39"/>
      <c r="N10" s="40"/>
      <c r="O10" s="39"/>
    </row>
    <row r="11" spans="1:15" s="3" customFormat="1" ht="39" customHeight="1">
      <c r="A11" s="188">
        <v>2010350</v>
      </c>
      <c r="B11" s="189" t="s">
        <v>199</v>
      </c>
      <c r="C11" s="254">
        <v>169.1</v>
      </c>
      <c r="G11" s="39"/>
      <c r="H11" s="39"/>
      <c r="I11" s="39"/>
      <c r="J11" s="2"/>
      <c r="M11" s="39"/>
      <c r="N11" s="40"/>
      <c r="O11" s="39"/>
    </row>
    <row r="12" spans="1:15" s="3" customFormat="1" ht="39" customHeight="1">
      <c r="A12" s="190">
        <v>20106</v>
      </c>
      <c r="B12" s="191" t="s">
        <v>200</v>
      </c>
      <c r="C12" s="255">
        <v>23.2</v>
      </c>
      <c r="G12" s="39"/>
      <c r="H12" s="39"/>
      <c r="I12" s="39"/>
      <c r="J12" s="2"/>
      <c r="M12" s="39"/>
      <c r="N12" s="40"/>
      <c r="O12" s="39"/>
    </row>
    <row r="13" spans="1:15" s="3" customFormat="1" ht="39" customHeight="1">
      <c r="A13" s="190">
        <v>2010650</v>
      </c>
      <c r="B13" s="192" t="s">
        <v>199</v>
      </c>
      <c r="C13" s="255">
        <v>16.8</v>
      </c>
      <c r="G13" s="39"/>
      <c r="H13" s="39"/>
      <c r="I13" s="39"/>
      <c r="J13" s="2"/>
      <c r="M13" s="39"/>
      <c r="N13" s="40"/>
      <c r="O13" s="39"/>
    </row>
    <row r="14" spans="1:15" s="3" customFormat="1" ht="39" customHeight="1">
      <c r="A14" s="190">
        <v>2010699</v>
      </c>
      <c r="B14" s="192" t="s">
        <v>201</v>
      </c>
      <c r="C14" s="255">
        <v>6.4</v>
      </c>
      <c r="G14" s="39"/>
      <c r="H14" s="39"/>
      <c r="I14" s="39"/>
      <c r="J14" s="2"/>
      <c r="M14" s="39"/>
      <c r="N14" s="40"/>
      <c r="O14" s="39"/>
    </row>
    <row r="15" spans="1:15" s="3" customFormat="1" ht="39" customHeight="1">
      <c r="A15" s="193">
        <v>20111</v>
      </c>
      <c r="B15" s="194" t="s">
        <v>202</v>
      </c>
      <c r="C15" s="256">
        <v>4.4000000000000004</v>
      </c>
      <c r="G15" s="39"/>
      <c r="H15" s="39"/>
      <c r="I15" s="39"/>
      <c r="J15" s="2"/>
      <c r="M15" s="39"/>
      <c r="N15" s="40"/>
      <c r="O15" s="39"/>
    </row>
    <row r="16" spans="1:15" s="3" customFormat="1" ht="39" customHeight="1">
      <c r="A16" s="193">
        <v>2011101</v>
      </c>
      <c r="B16" s="195" t="s">
        <v>196</v>
      </c>
      <c r="C16" s="256">
        <v>4.4000000000000004</v>
      </c>
      <c r="G16" s="39"/>
      <c r="H16" s="39"/>
      <c r="I16" s="39"/>
      <c r="J16" s="2"/>
      <c r="M16" s="39"/>
      <c r="N16" s="40"/>
      <c r="O16" s="39"/>
    </row>
    <row r="17" spans="1:15" s="3" customFormat="1" ht="39" customHeight="1">
      <c r="A17" s="196">
        <v>20131</v>
      </c>
      <c r="B17" s="197" t="s">
        <v>203</v>
      </c>
      <c r="C17" s="257">
        <v>20.9</v>
      </c>
      <c r="G17" s="39"/>
      <c r="H17" s="39"/>
      <c r="I17" s="39"/>
      <c r="J17" s="2"/>
      <c r="M17" s="39"/>
      <c r="N17" s="40"/>
      <c r="O17" s="39"/>
    </row>
    <row r="18" spans="1:15" s="3" customFormat="1" ht="39" customHeight="1">
      <c r="A18" s="196">
        <v>2013101</v>
      </c>
      <c r="B18" s="198" t="s">
        <v>196</v>
      </c>
      <c r="C18" s="257">
        <v>20.9</v>
      </c>
      <c r="G18" s="39"/>
      <c r="H18" s="39"/>
      <c r="I18" s="39"/>
      <c r="J18" s="2"/>
      <c r="M18" s="39"/>
      <c r="N18" s="40"/>
      <c r="O18" s="39"/>
    </row>
    <row r="19" spans="1:15" s="3" customFormat="1" ht="39" customHeight="1">
      <c r="A19" s="301">
        <v>205</v>
      </c>
      <c r="B19" s="302" t="s">
        <v>177</v>
      </c>
      <c r="C19" s="303">
        <v>10</v>
      </c>
      <c r="G19" s="39"/>
      <c r="H19" s="39"/>
      <c r="I19" s="39"/>
      <c r="J19" s="2"/>
      <c r="M19" s="39"/>
      <c r="N19" s="40"/>
      <c r="O19" s="39"/>
    </row>
    <row r="20" spans="1:15" s="3" customFormat="1" ht="39" customHeight="1">
      <c r="A20" s="199">
        <v>20509</v>
      </c>
      <c r="B20" s="200" t="s">
        <v>204</v>
      </c>
      <c r="C20" s="258">
        <v>10</v>
      </c>
      <c r="G20" s="39"/>
      <c r="H20" s="39"/>
      <c r="I20" s="39"/>
      <c r="J20" s="2"/>
      <c r="M20" s="39"/>
      <c r="N20" s="40"/>
      <c r="O20" s="39"/>
    </row>
    <row r="21" spans="1:15" s="3" customFormat="1" ht="39" customHeight="1">
      <c r="A21" s="199">
        <v>2050999</v>
      </c>
      <c r="B21" s="201" t="s">
        <v>205</v>
      </c>
      <c r="C21" s="258">
        <v>10</v>
      </c>
      <c r="G21" s="39"/>
      <c r="H21" s="39"/>
      <c r="I21" s="39"/>
      <c r="J21" s="2"/>
      <c r="M21" s="39"/>
      <c r="N21" s="40"/>
      <c r="O21" s="39"/>
    </row>
    <row r="22" spans="1:15" s="3" customFormat="1" ht="39" customHeight="1">
      <c r="A22" s="202">
        <v>207</v>
      </c>
      <c r="B22" s="203" t="s">
        <v>186</v>
      </c>
      <c r="C22" s="259">
        <v>36.5</v>
      </c>
      <c r="G22" s="39"/>
      <c r="H22" s="39"/>
      <c r="I22" s="39"/>
      <c r="J22" s="2"/>
      <c r="M22" s="39"/>
      <c r="N22" s="40"/>
      <c r="O22" s="39"/>
    </row>
    <row r="23" spans="1:15" s="3" customFormat="1" ht="39" customHeight="1">
      <c r="A23" s="202">
        <v>20701</v>
      </c>
      <c r="B23" s="203" t="s">
        <v>206</v>
      </c>
      <c r="C23" s="259">
        <v>5.2</v>
      </c>
      <c r="G23" s="39"/>
      <c r="H23" s="39"/>
      <c r="I23" s="39"/>
      <c r="J23" s="2"/>
      <c r="M23" s="39"/>
      <c r="N23" s="40"/>
      <c r="O23" s="39"/>
    </row>
    <row r="24" spans="1:15" s="3" customFormat="1" ht="39" customHeight="1">
      <c r="A24" s="202">
        <v>2070109</v>
      </c>
      <c r="B24" s="204" t="s">
        <v>207</v>
      </c>
      <c r="C24" s="259">
        <v>5.2</v>
      </c>
      <c r="G24" s="39"/>
      <c r="H24" s="39"/>
      <c r="I24" s="39"/>
      <c r="J24" s="2"/>
      <c r="M24" s="39"/>
      <c r="N24" s="40"/>
      <c r="O24" s="39"/>
    </row>
    <row r="25" spans="1:15" s="3" customFormat="1" ht="39" customHeight="1">
      <c r="A25" s="205">
        <v>20704</v>
      </c>
      <c r="B25" s="206" t="s">
        <v>208</v>
      </c>
      <c r="C25" s="260">
        <v>6.1</v>
      </c>
      <c r="G25" s="39"/>
      <c r="H25" s="39"/>
      <c r="I25" s="39"/>
      <c r="J25" s="2"/>
      <c r="M25" s="39"/>
      <c r="N25" s="40"/>
      <c r="O25" s="39"/>
    </row>
    <row r="26" spans="1:15" s="3" customFormat="1" ht="39" customHeight="1">
      <c r="A26" s="205">
        <v>2070499</v>
      </c>
      <c r="B26" s="207" t="s">
        <v>209</v>
      </c>
      <c r="C26" s="260">
        <v>6.1</v>
      </c>
      <c r="G26" s="39"/>
      <c r="H26" s="39"/>
      <c r="I26" s="39"/>
      <c r="J26" s="2"/>
      <c r="M26" s="39"/>
      <c r="N26" s="40"/>
      <c r="O26" s="39"/>
    </row>
    <row r="27" spans="1:15" s="3" customFormat="1" ht="39" customHeight="1">
      <c r="A27" s="208">
        <v>20799</v>
      </c>
      <c r="B27" s="209" t="s">
        <v>210</v>
      </c>
      <c r="C27" s="261">
        <v>25.2</v>
      </c>
      <c r="G27" s="39"/>
      <c r="H27" s="39"/>
      <c r="I27" s="39"/>
      <c r="J27" s="2"/>
      <c r="M27" s="39"/>
      <c r="N27" s="40"/>
      <c r="O27" s="39"/>
    </row>
    <row r="28" spans="1:15" s="3" customFormat="1" ht="39" customHeight="1">
      <c r="A28" s="208">
        <v>2079902</v>
      </c>
      <c r="B28" s="210" t="s">
        <v>211</v>
      </c>
      <c r="C28" s="261"/>
      <c r="G28" s="39"/>
      <c r="H28" s="39"/>
      <c r="I28" s="39"/>
      <c r="J28" s="2"/>
      <c r="M28" s="39"/>
      <c r="N28" s="40"/>
      <c r="O28" s="39"/>
    </row>
    <row r="29" spans="1:15" s="3" customFormat="1" ht="39" customHeight="1">
      <c r="A29" s="208">
        <v>2079903</v>
      </c>
      <c r="B29" s="210" t="s">
        <v>212</v>
      </c>
      <c r="C29" s="261"/>
      <c r="G29" s="39"/>
      <c r="H29" s="39"/>
      <c r="I29" s="39"/>
      <c r="J29" s="2"/>
      <c r="M29" s="39"/>
      <c r="N29" s="40"/>
      <c r="O29" s="39"/>
    </row>
    <row r="30" spans="1:15" s="3" customFormat="1" ht="39" customHeight="1">
      <c r="A30" s="208">
        <v>2079999</v>
      </c>
      <c r="B30" s="210" t="s">
        <v>213</v>
      </c>
      <c r="C30" s="261">
        <v>25.2</v>
      </c>
      <c r="G30" s="39"/>
      <c r="H30" s="39"/>
      <c r="I30" s="39"/>
      <c r="J30" s="2"/>
      <c r="M30" s="39"/>
      <c r="N30" s="40"/>
      <c r="O30" s="39"/>
    </row>
    <row r="31" spans="1:15" s="3" customFormat="1" ht="39" customHeight="1">
      <c r="A31" s="208">
        <v>208</v>
      </c>
      <c r="B31" s="209" t="s">
        <v>187</v>
      </c>
      <c r="C31" s="261">
        <v>106.2</v>
      </c>
      <c r="G31" s="39"/>
      <c r="H31" s="39"/>
      <c r="I31" s="39"/>
      <c r="J31" s="2"/>
      <c r="M31" s="39"/>
      <c r="N31" s="40"/>
      <c r="O31" s="39"/>
    </row>
    <row r="32" spans="1:15" s="3" customFormat="1" ht="39" customHeight="1">
      <c r="A32" s="211">
        <v>20805</v>
      </c>
      <c r="B32" s="212" t="s">
        <v>214</v>
      </c>
      <c r="C32" s="262">
        <v>94.4</v>
      </c>
      <c r="G32" s="39"/>
      <c r="H32" s="39"/>
      <c r="I32" s="39"/>
      <c r="J32" s="2"/>
      <c r="M32" s="39"/>
      <c r="N32" s="40"/>
      <c r="O32" s="39"/>
    </row>
    <row r="33" spans="1:15" s="3" customFormat="1" ht="39" customHeight="1">
      <c r="A33" s="211">
        <v>2080501</v>
      </c>
      <c r="B33" s="213" t="s">
        <v>215</v>
      </c>
      <c r="C33" s="262"/>
      <c r="G33" s="39"/>
      <c r="H33" s="39"/>
      <c r="I33" s="39"/>
      <c r="J33" s="2"/>
      <c r="M33" s="39"/>
      <c r="N33" s="40"/>
      <c r="O33" s="39"/>
    </row>
    <row r="34" spans="1:15" s="3" customFormat="1" ht="39" customHeight="1">
      <c r="A34" s="211">
        <v>2080502</v>
      </c>
      <c r="B34" s="213" t="s">
        <v>216</v>
      </c>
      <c r="C34" s="262"/>
      <c r="G34" s="39"/>
      <c r="H34" s="39"/>
      <c r="I34" s="39"/>
      <c r="J34" s="2"/>
      <c r="M34" s="39"/>
      <c r="N34" s="40"/>
      <c r="O34" s="39"/>
    </row>
    <row r="35" spans="1:15" s="3" customFormat="1" ht="39" customHeight="1">
      <c r="A35" s="211">
        <v>2080503</v>
      </c>
      <c r="B35" s="213" t="s">
        <v>217</v>
      </c>
      <c r="C35" s="262"/>
      <c r="G35" s="39"/>
      <c r="H35" s="39"/>
      <c r="I35" s="39"/>
      <c r="J35" s="2"/>
      <c r="M35" s="39"/>
      <c r="N35" s="40"/>
      <c r="O35" s="39"/>
    </row>
    <row r="36" spans="1:15" s="3" customFormat="1" ht="39" customHeight="1">
      <c r="A36" s="211">
        <v>2080504</v>
      </c>
      <c r="B36" s="213" t="s">
        <v>218</v>
      </c>
      <c r="C36" s="262">
        <v>94.4</v>
      </c>
      <c r="G36" s="39"/>
      <c r="H36" s="39"/>
      <c r="I36" s="39"/>
      <c r="J36" s="2"/>
      <c r="M36" s="39"/>
      <c r="N36" s="40"/>
      <c r="O36" s="39"/>
    </row>
    <row r="37" spans="1:15" s="3" customFormat="1" ht="39" customHeight="1">
      <c r="A37" s="214">
        <v>20808</v>
      </c>
      <c r="B37" s="215" t="s">
        <v>219</v>
      </c>
      <c r="C37" s="263">
        <v>0.1</v>
      </c>
      <c r="G37" s="39"/>
      <c r="H37" s="39"/>
      <c r="I37" s="39"/>
      <c r="J37" s="2"/>
      <c r="M37" s="39"/>
      <c r="N37" s="40"/>
      <c r="O37" s="39"/>
    </row>
    <row r="38" spans="1:15" s="3" customFormat="1" ht="39" customHeight="1">
      <c r="A38" s="214">
        <v>2080801</v>
      </c>
      <c r="B38" s="216" t="s">
        <v>220</v>
      </c>
      <c r="C38" s="263"/>
      <c r="G38" s="39"/>
      <c r="H38" s="39"/>
      <c r="I38" s="39"/>
      <c r="J38" s="2"/>
      <c r="M38" s="39"/>
      <c r="N38" s="40"/>
      <c r="O38" s="39"/>
    </row>
    <row r="39" spans="1:15" s="3" customFormat="1" ht="39" customHeight="1">
      <c r="A39" s="214">
        <v>2080802</v>
      </c>
      <c r="B39" s="216" t="s">
        <v>221</v>
      </c>
      <c r="C39" s="263"/>
      <c r="G39" s="39"/>
      <c r="H39" s="39"/>
      <c r="I39" s="39"/>
      <c r="J39" s="2"/>
      <c r="M39" s="39"/>
      <c r="N39" s="40"/>
      <c r="O39" s="39"/>
    </row>
    <row r="40" spans="1:15" s="3" customFormat="1" ht="39" customHeight="1">
      <c r="A40" s="214">
        <v>2080803</v>
      </c>
      <c r="B40" s="216" t="s">
        <v>222</v>
      </c>
      <c r="C40" s="263"/>
      <c r="G40" s="39"/>
      <c r="H40" s="39"/>
      <c r="I40" s="39"/>
      <c r="J40" s="2"/>
      <c r="M40" s="39"/>
      <c r="N40" s="40"/>
      <c r="O40" s="39"/>
    </row>
    <row r="41" spans="1:15" s="3" customFormat="1" ht="39" customHeight="1">
      <c r="A41" s="214">
        <v>2080804</v>
      </c>
      <c r="B41" s="216" t="s">
        <v>223</v>
      </c>
      <c r="C41" s="263">
        <v>0.1</v>
      </c>
      <c r="G41" s="39"/>
      <c r="H41" s="39"/>
      <c r="I41" s="39"/>
      <c r="J41" s="2"/>
      <c r="M41" s="39"/>
      <c r="N41" s="40"/>
      <c r="O41" s="39"/>
    </row>
    <row r="42" spans="1:15" s="3" customFormat="1" ht="39" customHeight="1">
      <c r="A42" s="217">
        <v>20820</v>
      </c>
      <c r="B42" s="218" t="s">
        <v>224</v>
      </c>
      <c r="C42" s="264">
        <v>6.9</v>
      </c>
      <c r="G42" s="39"/>
      <c r="H42" s="39"/>
      <c r="I42" s="39"/>
      <c r="J42" s="2"/>
      <c r="M42" s="39"/>
      <c r="N42" s="40"/>
      <c r="O42" s="39"/>
    </row>
    <row r="43" spans="1:15" s="3" customFormat="1" ht="39" customHeight="1">
      <c r="A43" s="217">
        <v>2082001</v>
      </c>
      <c r="B43" s="219" t="s">
        <v>225</v>
      </c>
      <c r="C43" s="264">
        <v>6.9</v>
      </c>
      <c r="G43" s="39"/>
      <c r="H43" s="39"/>
      <c r="I43" s="39"/>
      <c r="J43" s="2"/>
      <c r="M43" s="39"/>
      <c r="N43" s="40"/>
      <c r="O43" s="39"/>
    </row>
    <row r="44" spans="1:15" s="3" customFormat="1" ht="39" customHeight="1">
      <c r="A44" s="220">
        <v>20899</v>
      </c>
      <c r="B44" s="221" t="s">
        <v>226</v>
      </c>
      <c r="C44" s="265">
        <v>4.8</v>
      </c>
      <c r="G44" s="39"/>
      <c r="H44" s="39"/>
      <c r="I44" s="39"/>
      <c r="J44" s="2"/>
      <c r="M44" s="39"/>
      <c r="N44" s="40"/>
      <c r="O44" s="39"/>
    </row>
    <row r="45" spans="1:15" s="3" customFormat="1" ht="39" customHeight="1">
      <c r="A45" s="220">
        <v>2089901</v>
      </c>
      <c r="B45" s="222" t="s">
        <v>227</v>
      </c>
      <c r="C45" s="265">
        <v>4.8</v>
      </c>
      <c r="G45" s="39"/>
      <c r="H45" s="39"/>
      <c r="I45" s="39"/>
      <c r="J45" s="2"/>
      <c r="M45" s="39"/>
      <c r="N45" s="40"/>
      <c r="O45" s="39"/>
    </row>
    <row r="46" spans="1:15" s="3" customFormat="1" ht="39" customHeight="1">
      <c r="A46" s="223">
        <v>210</v>
      </c>
      <c r="B46" s="224" t="s">
        <v>188</v>
      </c>
      <c r="C46" s="265">
        <v>206.2</v>
      </c>
      <c r="G46" s="39"/>
      <c r="H46" s="39"/>
      <c r="I46" s="39"/>
      <c r="J46" s="2"/>
      <c r="M46" s="39"/>
      <c r="N46" s="40"/>
      <c r="O46" s="39"/>
    </row>
    <row r="47" spans="1:15" s="3" customFormat="1" ht="39" customHeight="1">
      <c r="A47" s="225">
        <v>21005</v>
      </c>
      <c r="B47" s="226" t="s">
        <v>228</v>
      </c>
      <c r="C47" s="266">
        <v>22.6</v>
      </c>
      <c r="G47" s="39"/>
      <c r="H47" s="39"/>
      <c r="I47" s="39"/>
      <c r="J47" s="2"/>
      <c r="M47" s="39"/>
      <c r="N47" s="40"/>
      <c r="O47" s="39"/>
    </row>
    <row r="48" spans="1:15" s="3" customFormat="1" ht="39" customHeight="1">
      <c r="A48" s="225">
        <v>2100501</v>
      </c>
      <c r="B48" s="227" t="s">
        <v>229</v>
      </c>
      <c r="C48" s="266">
        <v>22.6</v>
      </c>
      <c r="G48" s="39"/>
      <c r="H48" s="39"/>
      <c r="I48" s="39"/>
      <c r="J48" s="2"/>
      <c r="M48" s="39"/>
      <c r="N48" s="40"/>
      <c r="O48" s="39"/>
    </row>
    <row r="49" spans="1:15" s="3" customFormat="1" ht="39" customHeight="1">
      <c r="A49" s="228">
        <v>21007</v>
      </c>
      <c r="B49" s="229" t="s">
        <v>230</v>
      </c>
      <c r="C49" s="267">
        <v>183.6</v>
      </c>
      <c r="G49" s="39"/>
      <c r="H49" s="39"/>
      <c r="I49" s="39"/>
      <c r="J49" s="2"/>
      <c r="M49" s="39"/>
      <c r="N49" s="40"/>
      <c r="O49" s="39"/>
    </row>
    <row r="50" spans="1:15" s="3" customFormat="1" ht="39" customHeight="1">
      <c r="A50" s="228">
        <v>2100716</v>
      </c>
      <c r="B50" s="230" t="s">
        <v>231</v>
      </c>
      <c r="C50" s="267"/>
      <c r="G50" s="39"/>
      <c r="H50" s="39"/>
      <c r="I50" s="39"/>
      <c r="J50" s="2"/>
      <c r="M50" s="39"/>
      <c r="N50" s="40"/>
      <c r="O50" s="39"/>
    </row>
    <row r="51" spans="1:15" s="3" customFormat="1" ht="39" customHeight="1">
      <c r="A51" s="228">
        <v>2100717</v>
      </c>
      <c r="B51" s="230" t="s">
        <v>232</v>
      </c>
      <c r="C51" s="267">
        <v>10.6</v>
      </c>
      <c r="G51" s="39"/>
      <c r="H51" s="39"/>
      <c r="I51" s="39"/>
      <c r="J51" s="2"/>
      <c r="M51" s="39"/>
      <c r="N51" s="40"/>
      <c r="O51" s="39"/>
    </row>
    <row r="52" spans="1:15" s="3" customFormat="1" ht="39" customHeight="1">
      <c r="A52" s="228">
        <v>2100799</v>
      </c>
      <c r="B52" s="230" t="s">
        <v>233</v>
      </c>
      <c r="C52" s="267">
        <v>173</v>
      </c>
      <c r="G52" s="39"/>
      <c r="H52" s="39"/>
      <c r="I52" s="39"/>
      <c r="J52" s="2"/>
      <c r="M52" s="39"/>
      <c r="N52" s="40"/>
      <c r="O52" s="39"/>
    </row>
    <row r="53" spans="1:15" s="3" customFormat="1" ht="39" customHeight="1">
      <c r="A53" s="231">
        <v>211</v>
      </c>
      <c r="B53" s="232" t="s">
        <v>189</v>
      </c>
      <c r="C53" s="268">
        <v>20.8</v>
      </c>
      <c r="G53" s="39"/>
      <c r="H53" s="39"/>
      <c r="I53" s="39"/>
      <c r="J53" s="2"/>
      <c r="M53" s="39"/>
      <c r="N53" s="40"/>
      <c r="O53" s="39"/>
    </row>
    <row r="54" spans="1:15" s="3" customFormat="1" ht="39" customHeight="1">
      <c r="A54" s="233">
        <v>21104</v>
      </c>
      <c r="B54" s="234" t="s">
        <v>234</v>
      </c>
      <c r="C54" s="269">
        <v>20.8</v>
      </c>
      <c r="G54" s="39"/>
      <c r="H54" s="39"/>
      <c r="I54" s="39"/>
      <c r="J54" s="2"/>
      <c r="M54" s="39"/>
      <c r="N54" s="40"/>
      <c r="O54" s="39"/>
    </row>
    <row r="55" spans="1:15" s="3" customFormat="1" ht="39" customHeight="1">
      <c r="A55" s="233">
        <v>2110401</v>
      </c>
      <c r="B55" s="235" t="s">
        <v>235</v>
      </c>
      <c r="C55" s="269">
        <v>20.8</v>
      </c>
      <c r="G55" s="39"/>
      <c r="H55" s="39"/>
      <c r="I55" s="39"/>
      <c r="J55" s="2"/>
      <c r="M55" s="39"/>
      <c r="N55" s="40"/>
      <c r="O55" s="39"/>
    </row>
    <row r="56" spans="1:15" s="3" customFormat="1" ht="39" customHeight="1">
      <c r="A56" s="236">
        <v>213</v>
      </c>
      <c r="B56" s="237" t="s">
        <v>190</v>
      </c>
      <c r="C56" s="270">
        <v>108.6</v>
      </c>
      <c r="G56" s="39"/>
      <c r="H56" s="39"/>
      <c r="I56" s="39"/>
      <c r="J56" s="2"/>
      <c r="M56" s="39"/>
      <c r="N56" s="40"/>
      <c r="O56" s="39"/>
    </row>
    <row r="57" spans="1:15" s="3" customFormat="1" ht="39" customHeight="1">
      <c r="A57" s="236">
        <v>21301</v>
      </c>
      <c r="B57" s="237" t="s">
        <v>236</v>
      </c>
      <c r="C57" s="270">
        <v>29.5</v>
      </c>
      <c r="G57" s="39"/>
      <c r="H57" s="39"/>
      <c r="I57" s="39"/>
      <c r="J57" s="2"/>
      <c r="M57" s="39"/>
      <c r="N57" s="40"/>
      <c r="O57" s="39"/>
    </row>
    <row r="58" spans="1:15" s="3" customFormat="1" ht="39" customHeight="1">
      <c r="A58" s="238">
        <v>2130104</v>
      </c>
      <c r="B58" s="239" t="s">
        <v>199</v>
      </c>
      <c r="C58" s="271">
        <v>19.7</v>
      </c>
      <c r="G58" s="39"/>
      <c r="H58" s="39"/>
      <c r="I58" s="39"/>
      <c r="J58" s="2"/>
      <c r="M58" s="39"/>
      <c r="N58" s="40"/>
      <c r="O58" s="39"/>
    </row>
    <row r="59" spans="1:15" s="3" customFormat="1" ht="39" customHeight="1">
      <c r="A59" s="240">
        <v>2130152</v>
      </c>
      <c r="B59" s="241" t="s">
        <v>237</v>
      </c>
      <c r="C59" s="272">
        <v>9.8000000000000007</v>
      </c>
      <c r="G59" s="39"/>
      <c r="H59" s="39"/>
      <c r="I59" s="39"/>
      <c r="J59" s="2"/>
      <c r="M59" s="39"/>
      <c r="N59" s="40"/>
      <c r="O59" s="39"/>
    </row>
    <row r="60" spans="1:15" s="3" customFormat="1" ht="39" customHeight="1">
      <c r="A60" s="242">
        <v>21303</v>
      </c>
      <c r="B60" s="243" t="s">
        <v>238</v>
      </c>
      <c r="C60" s="273">
        <v>6.4</v>
      </c>
      <c r="G60" s="39"/>
      <c r="H60" s="39"/>
      <c r="I60" s="39"/>
      <c r="J60" s="2"/>
      <c r="M60" s="39"/>
      <c r="N60" s="40"/>
      <c r="O60" s="39"/>
    </row>
    <row r="61" spans="1:15" s="3" customFormat="1" ht="39" customHeight="1">
      <c r="A61" s="244">
        <v>2130399</v>
      </c>
      <c r="B61" s="245" t="s">
        <v>239</v>
      </c>
      <c r="C61" s="274">
        <v>6.4</v>
      </c>
      <c r="G61" s="39"/>
      <c r="H61" s="39"/>
      <c r="I61" s="39"/>
      <c r="J61" s="2"/>
      <c r="M61" s="39"/>
      <c r="N61" s="40"/>
      <c r="O61" s="39"/>
    </row>
    <row r="62" spans="1:15" s="3" customFormat="1" ht="39" customHeight="1">
      <c r="A62" s="246">
        <v>21307</v>
      </c>
      <c r="B62" s="247" t="s">
        <v>240</v>
      </c>
      <c r="C62" s="275">
        <v>72.7</v>
      </c>
      <c r="G62" s="39"/>
      <c r="H62" s="39"/>
      <c r="I62" s="39"/>
      <c r="J62" s="2"/>
      <c r="M62" s="39"/>
      <c r="N62" s="40"/>
      <c r="O62" s="39"/>
    </row>
    <row r="63" spans="1:15" s="3" customFormat="1" ht="39" customHeight="1">
      <c r="A63" s="246">
        <v>2130701</v>
      </c>
      <c r="B63" s="248" t="s">
        <v>241</v>
      </c>
      <c r="C63" s="275">
        <v>6</v>
      </c>
      <c r="G63" s="39"/>
      <c r="H63" s="39"/>
      <c r="I63" s="39"/>
      <c r="J63" s="2"/>
      <c r="M63" s="39"/>
      <c r="N63" s="40"/>
      <c r="O63" s="39"/>
    </row>
    <row r="64" spans="1:15" s="3" customFormat="1" ht="39" customHeight="1">
      <c r="A64" s="246">
        <v>2130704</v>
      </c>
      <c r="B64" s="248" t="s">
        <v>242</v>
      </c>
      <c r="C64" s="275"/>
      <c r="G64" s="39"/>
      <c r="H64" s="39"/>
      <c r="I64" s="39"/>
      <c r="J64" s="2"/>
      <c r="M64" s="39"/>
      <c r="N64" s="40"/>
      <c r="O64" s="39"/>
    </row>
    <row r="65" spans="1:15" s="3" customFormat="1" ht="39" customHeight="1">
      <c r="A65" s="246">
        <v>2130705</v>
      </c>
      <c r="B65" s="248" t="s">
        <v>243</v>
      </c>
      <c r="C65" s="275">
        <v>66.7</v>
      </c>
      <c r="G65" s="39"/>
      <c r="H65" s="39"/>
      <c r="I65" s="39"/>
      <c r="J65" s="2"/>
      <c r="M65" s="39"/>
      <c r="N65" s="40"/>
      <c r="O65" s="39"/>
    </row>
    <row r="66" spans="1:15" s="3" customFormat="1" ht="39" customHeight="1">
      <c r="A66" s="285">
        <v>214</v>
      </c>
      <c r="B66" s="286" t="s">
        <v>191</v>
      </c>
      <c r="C66" s="276">
        <v>145.9</v>
      </c>
      <c r="G66" s="39"/>
      <c r="H66" s="39"/>
      <c r="I66" s="39"/>
      <c r="J66" s="2"/>
      <c r="M66" s="39"/>
      <c r="N66" s="40"/>
      <c r="O66" s="39"/>
    </row>
    <row r="67" spans="1:15" s="3" customFormat="1" ht="39" customHeight="1">
      <c r="A67" s="285">
        <v>21401</v>
      </c>
      <c r="B67" s="286" t="s">
        <v>244</v>
      </c>
      <c r="C67" s="276">
        <v>145.9</v>
      </c>
      <c r="G67" s="39"/>
      <c r="H67" s="39"/>
      <c r="I67" s="39"/>
      <c r="J67" s="2"/>
      <c r="M67" s="39"/>
      <c r="N67" s="40"/>
      <c r="O67" s="39"/>
    </row>
    <row r="68" spans="1:15" s="3" customFormat="1" ht="39" customHeight="1">
      <c r="A68" s="287">
        <v>2140105</v>
      </c>
      <c r="B68" s="288" t="s">
        <v>245</v>
      </c>
      <c r="C68" s="277">
        <v>145.9</v>
      </c>
      <c r="G68" s="39"/>
      <c r="H68" s="39"/>
      <c r="I68" s="39"/>
      <c r="J68" s="2"/>
      <c r="M68" s="39"/>
      <c r="N68" s="40"/>
      <c r="O68" s="39"/>
    </row>
    <row r="69" spans="1:15" s="3" customFormat="1" ht="39" customHeight="1">
      <c r="A69" s="289">
        <v>215</v>
      </c>
      <c r="B69" s="284" t="s">
        <v>192</v>
      </c>
      <c r="C69" s="278">
        <v>1.9</v>
      </c>
      <c r="G69" s="39"/>
      <c r="H69" s="39"/>
      <c r="I69" s="39"/>
      <c r="J69" s="2"/>
      <c r="M69" s="39"/>
      <c r="N69" s="40"/>
      <c r="O69" s="39"/>
    </row>
    <row r="70" spans="1:15" s="3" customFormat="1" ht="39" customHeight="1">
      <c r="A70" s="290">
        <v>21506</v>
      </c>
      <c r="B70" s="291" t="s">
        <v>246</v>
      </c>
      <c r="C70" s="279">
        <v>1.9</v>
      </c>
      <c r="G70" s="39"/>
      <c r="H70" s="39"/>
      <c r="I70" s="39"/>
      <c r="J70" s="2"/>
      <c r="M70" s="39"/>
      <c r="N70" s="40"/>
      <c r="O70" s="39"/>
    </row>
    <row r="71" spans="1:15" s="3" customFormat="1" ht="39" customHeight="1">
      <c r="A71" s="292">
        <v>2150605</v>
      </c>
      <c r="B71" s="293" t="s">
        <v>247</v>
      </c>
      <c r="C71" s="280">
        <v>1.9</v>
      </c>
      <c r="G71" s="39"/>
      <c r="H71" s="39"/>
      <c r="I71" s="39"/>
      <c r="J71" s="2"/>
      <c r="M71" s="39"/>
      <c r="N71" s="40"/>
      <c r="O71" s="39"/>
    </row>
    <row r="72" spans="1:15" s="3" customFormat="1" ht="39" customHeight="1">
      <c r="A72" s="294">
        <v>221</v>
      </c>
      <c r="B72" s="295" t="s">
        <v>193</v>
      </c>
      <c r="C72" s="281">
        <v>39</v>
      </c>
      <c r="G72" s="39"/>
      <c r="H72" s="39"/>
      <c r="I72" s="39"/>
      <c r="J72" s="2"/>
      <c r="M72" s="39"/>
      <c r="N72" s="40"/>
      <c r="O72" s="39"/>
    </row>
    <row r="73" spans="1:15" s="3" customFormat="1" ht="39" customHeight="1">
      <c r="A73" s="294">
        <v>22101</v>
      </c>
      <c r="B73" s="295" t="s">
        <v>248</v>
      </c>
      <c r="C73" s="281">
        <v>4.7</v>
      </c>
      <c r="G73" s="39"/>
      <c r="H73" s="39"/>
      <c r="I73" s="39"/>
      <c r="J73" s="2"/>
      <c r="M73" s="39"/>
      <c r="N73" s="40"/>
      <c r="O73" s="39"/>
    </row>
    <row r="74" spans="1:15" s="3" customFormat="1" ht="39" customHeight="1">
      <c r="A74" s="296">
        <v>2210105</v>
      </c>
      <c r="B74" s="297" t="s">
        <v>249</v>
      </c>
      <c r="C74" s="282">
        <v>4.7</v>
      </c>
      <c r="G74" s="39"/>
      <c r="H74" s="39"/>
      <c r="I74" s="39"/>
      <c r="J74" s="2"/>
      <c r="M74" s="39"/>
      <c r="N74" s="40"/>
      <c r="O74" s="39"/>
    </row>
    <row r="75" spans="1:15" s="3" customFormat="1" ht="39" customHeight="1">
      <c r="A75" s="298">
        <v>22102</v>
      </c>
      <c r="B75" s="299" t="s">
        <v>250</v>
      </c>
      <c r="C75" s="283">
        <v>34.299999999999997</v>
      </c>
      <c r="G75" s="39"/>
      <c r="H75" s="39"/>
      <c r="I75" s="39"/>
      <c r="J75" s="2"/>
      <c r="M75" s="39"/>
      <c r="N75" s="40"/>
      <c r="O75" s="39"/>
    </row>
    <row r="76" spans="1:15" s="3" customFormat="1" ht="39" customHeight="1">
      <c r="A76" s="298">
        <v>2210201</v>
      </c>
      <c r="B76" s="300" t="s">
        <v>251</v>
      </c>
      <c r="C76" s="283">
        <v>34.299999999999997</v>
      </c>
      <c r="G76" s="39"/>
      <c r="H76" s="39"/>
      <c r="I76" s="39"/>
      <c r="J76" s="2"/>
      <c r="M76" s="39"/>
      <c r="N76" s="40"/>
      <c r="O76" s="39"/>
    </row>
    <row r="77" spans="1:15" s="3" customFormat="1" ht="39" customHeight="1">
      <c r="A77" s="289"/>
      <c r="B77" s="284"/>
      <c r="C77" s="278"/>
      <c r="G77" s="39"/>
      <c r="H77" s="39"/>
      <c r="I77" s="39"/>
      <c r="J77" s="2"/>
      <c r="M77" s="39"/>
      <c r="N77" s="40"/>
      <c r="O77" s="39"/>
    </row>
    <row r="78" spans="1:15" s="3" customFormat="1" ht="39" customHeight="1">
      <c r="A78" s="165" t="s">
        <v>29</v>
      </c>
      <c r="B78" s="311"/>
      <c r="C78" s="304">
        <f>SUM(C5+C19+C22+C31+C46+C53+C56+C66+C69+C72)</f>
        <v>1176.6000000000001</v>
      </c>
      <c r="G78" s="39"/>
      <c r="H78" s="39"/>
      <c r="I78" s="39"/>
      <c r="J78" s="2"/>
      <c r="M78" s="39"/>
      <c r="N78" s="40"/>
      <c r="O78" s="39"/>
    </row>
    <row r="79" spans="1:15" s="3" customFormat="1" ht="39" customHeight="1">
      <c r="A79" s="4"/>
      <c r="C79" s="306"/>
      <c r="G79" s="39"/>
      <c r="H79" s="39"/>
      <c r="I79" s="39"/>
      <c r="J79" s="2"/>
      <c r="M79" s="39"/>
      <c r="N79" s="40"/>
      <c r="O79" s="39"/>
    </row>
    <row r="80" spans="1:15" s="3" customFormat="1" ht="39" customHeight="1">
      <c r="A80" s="4"/>
      <c r="C80" s="306"/>
      <c r="G80" s="39"/>
      <c r="H80" s="39"/>
      <c r="I80" s="39"/>
      <c r="J80" s="2"/>
      <c r="M80" s="39"/>
      <c r="N80" s="40"/>
      <c r="O80" s="39"/>
    </row>
    <row r="81" spans="1:15" s="3" customFormat="1" ht="39" customHeight="1">
      <c r="A81" s="4"/>
      <c r="C81" s="306"/>
      <c r="G81" s="39"/>
      <c r="H81" s="39"/>
      <c r="I81" s="39"/>
      <c r="J81" s="2"/>
      <c r="M81" s="39"/>
      <c r="N81" s="40"/>
      <c r="O81" s="39"/>
    </row>
    <row r="82" spans="1:15" s="3" customFormat="1" ht="39" customHeight="1">
      <c r="A82" s="4"/>
      <c r="C82" s="306"/>
      <c r="G82" s="39"/>
      <c r="H82" s="39"/>
      <c r="I82" s="39"/>
      <c r="J82" s="2"/>
      <c r="M82" s="39"/>
      <c r="N82" s="40"/>
      <c r="O82" s="39"/>
    </row>
    <row r="83" spans="1:15" s="3" customFormat="1" ht="39" customHeight="1">
      <c r="A83" s="4"/>
      <c r="C83" s="306"/>
      <c r="G83" s="39"/>
      <c r="H83" s="39"/>
      <c r="I83" s="39"/>
      <c r="J83" s="2"/>
      <c r="M83" s="39"/>
      <c r="N83" s="40"/>
      <c r="O83" s="39"/>
    </row>
    <row r="84" spans="1:15" s="3" customFormat="1" ht="39" customHeight="1">
      <c r="A84" s="4"/>
      <c r="C84" s="306"/>
      <c r="G84" s="39"/>
      <c r="H84" s="39"/>
      <c r="I84" s="39"/>
      <c r="J84" s="2"/>
      <c r="M84" s="39"/>
      <c r="N84" s="40"/>
      <c r="O84" s="39"/>
    </row>
    <row r="85" spans="1:15" s="3" customFormat="1" ht="39" customHeight="1">
      <c r="A85" s="4"/>
      <c r="C85" s="306"/>
      <c r="G85" s="39"/>
      <c r="H85" s="39"/>
      <c r="I85" s="39"/>
      <c r="J85" s="2"/>
      <c r="M85" s="39"/>
      <c r="N85" s="40"/>
      <c r="O85" s="39"/>
    </row>
    <row r="86" spans="1:15" s="3" customFormat="1" ht="39" customHeight="1">
      <c r="A86" s="4"/>
      <c r="C86" s="306"/>
      <c r="G86" s="39"/>
      <c r="H86" s="39"/>
      <c r="I86" s="39"/>
      <c r="J86" s="2"/>
      <c r="M86" s="39"/>
      <c r="N86" s="40"/>
      <c r="O86" s="39"/>
    </row>
    <row r="87" spans="1:15" s="3" customFormat="1" ht="39" customHeight="1">
      <c r="A87" s="4"/>
      <c r="C87" s="306"/>
      <c r="G87" s="39"/>
      <c r="H87" s="39"/>
      <c r="I87" s="39"/>
      <c r="J87" s="2"/>
      <c r="M87" s="39"/>
      <c r="N87" s="40"/>
      <c r="O87" s="39"/>
    </row>
    <row r="88" spans="1:15" s="3" customFormat="1" ht="39" customHeight="1">
      <c r="A88" s="4"/>
      <c r="C88" s="306"/>
      <c r="G88" s="39"/>
      <c r="H88" s="39"/>
      <c r="I88" s="39"/>
      <c r="J88" s="2"/>
      <c r="M88" s="39"/>
      <c r="N88" s="40"/>
      <c r="O88" s="39"/>
    </row>
    <row r="89" spans="1:15" s="3" customFormat="1" ht="39" customHeight="1">
      <c r="A89" s="4"/>
      <c r="C89" s="306"/>
      <c r="G89" s="39"/>
      <c r="H89" s="39"/>
      <c r="I89" s="39"/>
      <c r="J89" s="2"/>
      <c r="M89" s="39"/>
      <c r="N89" s="40"/>
      <c r="O89" s="39"/>
    </row>
    <row r="90" spans="1:15" s="3" customFormat="1" ht="39" customHeight="1">
      <c r="A90" s="4"/>
      <c r="C90" s="306"/>
      <c r="G90" s="39"/>
      <c r="H90" s="39"/>
      <c r="I90" s="39"/>
      <c r="J90" s="2"/>
      <c r="M90" s="39"/>
      <c r="N90" s="40"/>
      <c r="O90" s="39"/>
    </row>
    <row r="91" spans="1:15" s="3" customFormat="1" ht="39" customHeight="1">
      <c r="A91" s="4"/>
      <c r="C91" s="306"/>
      <c r="G91" s="39"/>
      <c r="H91" s="39"/>
      <c r="I91" s="39"/>
      <c r="J91" s="2"/>
      <c r="M91" s="39"/>
      <c r="N91" s="40"/>
      <c r="O91" s="39"/>
    </row>
    <row r="92" spans="1:15" s="3" customFormat="1" ht="39" customHeight="1">
      <c r="A92" s="4"/>
      <c r="C92" s="306"/>
      <c r="G92" s="39"/>
      <c r="H92" s="39"/>
      <c r="I92" s="39"/>
      <c r="J92" s="2"/>
      <c r="M92" s="39"/>
      <c r="N92" s="40"/>
      <c r="O92" s="39"/>
    </row>
    <row r="93" spans="1:15" s="3" customFormat="1" ht="39" customHeight="1">
      <c r="A93" s="4"/>
      <c r="C93" s="306"/>
      <c r="G93" s="39"/>
      <c r="H93" s="39"/>
      <c r="I93" s="39"/>
      <c r="J93" s="2"/>
      <c r="M93" s="39"/>
      <c r="N93" s="40"/>
      <c r="O93" s="39"/>
    </row>
    <row r="94" spans="1:15" s="3" customFormat="1" ht="39" customHeight="1">
      <c r="A94" s="4"/>
      <c r="C94" s="306"/>
      <c r="G94" s="39"/>
      <c r="H94" s="39"/>
      <c r="I94" s="39"/>
      <c r="J94" s="2"/>
      <c r="M94" s="39"/>
      <c r="N94" s="40"/>
      <c r="O94" s="39"/>
    </row>
    <row r="95" spans="1:15" s="3" customFormat="1" ht="39" customHeight="1">
      <c r="A95" s="4"/>
      <c r="C95" s="306"/>
      <c r="G95" s="39"/>
      <c r="H95" s="39"/>
      <c r="I95" s="39"/>
      <c r="J95" s="2"/>
      <c r="M95" s="39"/>
      <c r="N95" s="40"/>
      <c r="O95" s="39"/>
    </row>
    <row r="96" spans="1:15" s="3" customFormat="1" ht="39" customHeight="1">
      <c r="A96" s="4"/>
      <c r="C96" s="306"/>
      <c r="G96" s="39"/>
      <c r="H96" s="39"/>
      <c r="I96" s="39"/>
      <c r="J96" s="2"/>
      <c r="M96" s="39"/>
      <c r="N96" s="40"/>
      <c r="O96" s="39"/>
    </row>
    <row r="97" spans="1:25" s="4" customFormat="1" ht="39" customHeight="1">
      <c r="B97" s="3"/>
      <c r="C97" s="306"/>
      <c r="D97" s="4">
        <v>105429</v>
      </c>
      <c r="E97" s="4">
        <v>595734.14</v>
      </c>
      <c r="F97" s="4">
        <f>104401+13602</f>
        <v>118003</v>
      </c>
      <c r="G97" s="58" t="s">
        <v>8</v>
      </c>
      <c r="H97" s="58" t="s">
        <v>25</v>
      </c>
      <c r="I97" s="58">
        <v>596221.15</v>
      </c>
      <c r="J97" s="4" t="e">
        <f>G97-#REF!</f>
        <v>#REF!</v>
      </c>
      <c r="K97" s="4" t="e">
        <f>I97-#REF!</f>
        <v>#REF!</v>
      </c>
      <c r="L97" s="4">
        <v>75943</v>
      </c>
      <c r="M97" s="58" t="s">
        <v>8</v>
      </c>
      <c r="N97" s="58" t="s">
        <v>25</v>
      </c>
      <c r="O97" s="58">
        <v>643048.94999999995</v>
      </c>
      <c r="P97" s="4" t="e">
        <f>M97-#REF!</f>
        <v>#REF!</v>
      </c>
      <c r="Q97" s="4" t="e">
        <f>O97-#REF!</f>
        <v>#REF!</v>
      </c>
      <c r="S97" s="4">
        <v>717759</v>
      </c>
      <c r="U97" s="59" t="s">
        <v>8</v>
      </c>
      <c r="V97" s="59" t="s">
        <v>25</v>
      </c>
      <c r="W97" s="59">
        <v>659380.53</v>
      </c>
      <c r="X97" s="4" t="e">
        <f>#REF!-W97</f>
        <v>#REF!</v>
      </c>
      <c r="Y97" s="4" t="e">
        <f>U97-#REF!</f>
        <v>#REF!</v>
      </c>
    </row>
    <row r="98" spans="1:25" s="60" customFormat="1" ht="39" customHeight="1">
      <c r="A98" s="4"/>
      <c r="B98" s="3"/>
      <c r="C98" s="306"/>
      <c r="E98" s="60">
        <v>7616.62</v>
      </c>
      <c r="G98" s="61" t="s">
        <v>7</v>
      </c>
      <c r="H98" s="61" t="s">
        <v>26</v>
      </c>
      <c r="I98" s="61">
        <v>7616.62</v>
      </c>
      <c r="J98" s="60" t="e">
        <f>G98-#REF!</f>
        <v>#REF!</v>
      </c>
      <c r="K98" s="60" t="e">
        <f>I98-#REF!</f>
        <v>#REF!</v>
      </c>
      <c r="M98" s="61" t="s">
        <v>7</v>
      </c>
      <c r="N98" s="61" t="s">
        <v>26</v>
      </c>
      <c r="O98" s="61">
        <v>7749.58</v>
      </c>
      <c r="P98" s="60" t="e">
        <f>M98-#REF!</f>
        <v>#REF!</v>
      </c>
      <c r="Q98" s="60" t="e">
        <f>O98-#REF!</f>
        <v>#REF!</v>
      </c>
      <c r="U98" s="62" t="s">
        <v>7</v>
      </c>
      <c r="V98" s="62" t="s">
        <v>26</v>
      </c>
      <c r="W98" s="62">
        <v>8475.4699999999993</v>
      </c>
      <c r="X98" s="60" t="e">
        <f>#REF!-W98</f>
        <v>#REF!</v>
      </c>
      <c r="Y98" s="60" t="e">
        <f>U98-#REF!</f>
        <v>#REF!</v>
      </c>
    </row>
    <row r="99" spans="1:25" s="64" customFormat="1" ht="39" customHeight="1">
      <c r="A99" s="4"/>
      <c r="B99" s="3"/>
      <c r="C99" s="306"/>
      <c r="E99" s="64">
        <v>3922.87</v>
      </c>
      <c r="G99" s="65" t="s">
        <v>6</v>
      </c>
      <c r="H99" s="65" t="s">
        <v>27</v>
      </c>
      <c r="I99" s="65">
        <v>3922.87</v>
      </c>
      <c r="J99" s="64" t="e">
        <f>G99-#REF!</f>
        <v>#REF!</v>
      </c>
      <c r="K99" s="64" t="e">
        <f>I99-#REF!</f>
        <v>#REF!</v>
      </c>
      <c r="L99" s="64">
        <v>750</v>
      </c>
      <c r="M99" s="65" t="s">
        <v>6</v>
      </c>
      <c r="N99" s="65" t="s">
        <v>27</v>
      </c>
      <c r="O99" s="65">
        <v>4041.81</v>
      </c>
      <c r="P99" s="64" t="e">
        <f>M99-#REF!</f>
        <v>#REF!</v>
      </c>
      <c r="Q99" s="64" t="e">
        <f>O99-#REF!</f>
        <v>#REF!</v>
      </c>
      <c r="U99" s="66" t="s">
        <v>6</v>
      </c>
      <c r="V99" s="66" t="s">
        <v>27</v>
      </c>
      <c r="W99" s="66">
        <v>4680.9399999999996</v>
      </c>
      <c r="X99" s="64" t="e">
        <f>#REF!-W99</f>
        <v>#REF!</v>
      </c>
      <c r="Y99" s="64" t="e">
        <f>U99-#REF!</f>
        <v>#REF!</v>
      </c>
    </row>
    <row r="100" spans="1:25" s="3" customFormat="1" ht="39" customHeight="1">
      <c r="A100" s="4"/>
      <c r="C100" s="306"/>
      <c r="D100" s="49"/>
      <c r="E100" s="49">
        <v>135.6</v>
      </c>
      <c r="G100" s="44" t="s">
        <v>5</v>
      </c>
      <c r="H100" s="44" t="s">
        <v>28</v>
      </c>
      <c r="I100" s="45">
        <v>135.6</v>
      </c>
      <c r="J100" s="2">
        <f>G100-A26</f>
        <v>-60300</v>
      </c>
      <c r="K100" s="42">
        <f>I100-C26</f>
        <v>129.5</v>
      </c>
      <c r="L100" s="42"/>
      <c r="M100" s="44" t="s">
        <v>5</v>
      </c>
      <c r="N100" s="44" t="s">
        <v>28</v>
      </c>
      <c r="O100" s="45">
        <v>135.6</v>
      </c>
      <c r="P100" s="2">
        <f>M100-A26</f>
        <v>-60300</v>
      </c>
      <c r="Q100" s="42">
        <f>O100-C26</f>
        <v>129.5</v>
      </c>
      <c r="U100" s="46" t="s">
        <v>5</v>
      </c>
      <c r="V100" s="46" t="s">
        <v>28</v>
      </c>
      <c r="W100" s="47">
        <v>135.6</v>
      </c>
      <c r="X100" s="3">
        <f>C26-W100</f>
        <v>-129.5</v>
      </c>
      <c r="Y100" s="3">
        <f>U100-A26</f>
        <v>-60300</v>
      </c>
    </row>
    <row r="101" spans="1:25" s="3" customFormat="1" ht="39" customHeight="1">
      <c r="A101" s="4"/>
      <c r="C101" s="306"/>
      <c r="D101" s="42">
        <v>105429</v>
      </c>
      <c r="E101" s="43">
        <v>595734.14</v>
      </c>
      <c r="F101" s="3">
        <f>104401+13602</f>
        <v>118003</v>
      </c>
      <c r="G101" s="44" t="s">
        <v>8</v>
      </c>
      <c r="H101" s="44" t="s">
        <v>25</v>
      </c>
      <c r="I101" s="45">
        <v>596221.15</v>
      </c>
      <c r="J101" s="2">
        <f>G101-A66</f>
        <v>-13</v>
      </c>
      <c r="K101" s="42">
        <f>I101-C66</f>
        <v>596075.25</v>
      </c>
      <c r="L101" s="42">
        <v>75943</v>
      </c>
      <c r="M101" s="44" t="s">
        <v>8</v>
      </c>
      <c r="N101" s="44" t="s">
        <v>25</v>
      </c>
      <c r="O101" s="45">
        <v>643048.94999999995</v>
      </c>
      <c r="P101" s="2">
        <f>M101-A66</f>
        <v>-13</v>
      </c>
      <c r="Q101" s="42">
        <f>O101-C66</f>
        <v>642903.04999999993</v>
      </c>
      <c r="S101" s="3">
        <v>717759</v>
      </c>
      <c r="U101" s="46" t="s">
        <v>8</v>
      </c>
      <c r="V101" s="46" t="s">
        <v>25</v>
      </c>
      <c r="W101" s="47">
        <v>659380.53</v>
      </c>
      <c r="X101" s="3">
        <f>C66-W101</f>
        <v>-659234.63</v>
      </c>
      <c r="Y101" s="3">
        <f>U101-A66</f>
        <v>-13</v>
      </c>
    </row>
    <row r="102" spans="1:25" s="3" customFormat="1" ht="39" customHeight="1">
      <c r="A102" s="4"/>
      <c r="C102" s="306"/>
      <c r="D102" s="42"/>
      <c r="E102" s="42">
        <v>7616.62</v>
      </c>
      <c r="G102" s="44" t="s">
        <v>7</v>
      </c>
      <c r="H102" s="44" t="s">
        <v>26</v>
      </c>
      <c r="I102" s="45">
        <v>7616.62</v>
      </c>
      <c r="J102" s="2">
        <f>G102-A67</f>
        <v>-1300</v>
      </c>
      <c r="K102" s="42">
        <f>I102-C67</f>
        <v>7470.72</v>
      </c>
      <c r="L102" s="42"/>
      <c r="M102" s="44" t="s">
        <v>7</v>
      </c>
      <c r="N102" s="44" t="s">
        <v>26</v>
      </c>
      <c r="O102" s="45">
        <v>7749.58</v>
      </c>
      <c r="P102" s="2">
        <f>M102-A67</f>
        <v>-1300</v>
      </c>
      <c r="Q102" s="42">
        <f>O102-C67</f>
        <v>7603.68</v>
      </c>
      <c r="U102" s="46" t="s">
        <v>7</v>
      </c>
      <c r="V102" s="46" t="s">
        <v>26</v>
      </c>
      <c r="W102" s="47">
        <v>8475.4699999999993</v>
      </c>
      <c r="X102" s="3">
        <f>C67-W102</f>
        <v>-8329.57</v>
      </c>
      <c r="Y102" s="3">
        <f>U102-A67</f>
        <v>-1300</v>
      </c>
    </row>
    <row r="103" spans="1:25" s="3" customFormat="1" ht="39" customHeight="1">
      <c r="A103" s="4"/>
      <c r="C103" s="306"/>
      <c r="D103" s="42"/>
      <c r="E103" s="42">
        <v>3922.87</v>
      </c>
      <c r="G103" s="44" t="s">
        <v>6</v>
      </c>
      <c r="H103" s="44" t="s">
        <v>27</v>
      </c>
      <c r="I103" s="45">
        <v>3922.87</v>
      </c>
      <c r="J103" s="2">
        <f>G103-A68</f>
        <v>-130004</v>
      </c>
      <c r="K103" s="42">
        <f>I103-C68</f>
        <v>3776.97</v>
      </c>
      <c r="L103" s="42">
        <v>750</v>
      </c>
      <c r="M103" s="44" t="s">
        <v>6</v>
      </c>
      <c r="N103" s="44" t="s">
        <v>27</v>
      </c>
      <c r="O103" s="45">
        <v>4041.81</v>
      </c>
      <c r="P103" s="2">
        <f>M103-A68</f>
        <v>-130004</v>
      </c>
      <c r="Q103" s="42">
        <f>O103-C68</f>
        <v>3895.91</v>
      </c>
      <c r="U103" s="46" t="s">
        <v>6</v>
      </c>
      <c r="V103" s="46" t="s">
        <v>27</v>
      </c>
      <c r="W103" s="47">
        <v>4680.9399999999996</v>
      </c>
      <c r="X103" s="3">
        <f>C68-W103</f>
        <v>-4535.04</v>
      </c>
      <c r="Y103" s="3">
        <f>U103-A68</f>
        <v>-130004</v>
      </c>
    </row>
    <row r="104" spans="1:25" s="3" customFormat="1" ht="39" customHeight="1">
      <c r="A104" s="4"/>
      <c r="C104" s="306"/>
      <c r="D104" s="49"/>
      <c r="E104" s="49">
        <v>135.6</v>
      </c>
      <c r="G104" s="44" t="s">
        <v>5</v>
      </c>
      <c r="H104" s="44" t="s">
        <v>28</v>
      </c>
      <c r="I104" s="45">
        <v>135.6</v>
      </c>
      <c r="J104" s="2">
        <f>G104-A69</f>
        <v>2009984</v>
      </c>
      <c r="K104" s="42">
        <f>I104-C69</f>
        <v>133.69999999999999</v>
      </c>
      <c r="L104" s="42"/>
      <c r="M104" s="44" t="s">
        <v>5</v>
      </c>
      <c r="N104" s="44" t="s">
        <v>28</v>
      </c>
      <c r="O104" s="45">
        <v>135.6</v>
      </c>
      <c r="P104" s="2">
        <f>M104-A69</f>
        <v>2009984</v>
      </c>
      <c r="Q104" s="42">
        <f>O104-C69</f>
        <v>133.69999999999999</v>
      </c>
      <c r="U104" s="46" t="s">
        <v>5</v>
      </c>
      <c r="V104" s="46" t="s">
        <v>28</v>
      </c>
      <c r="W104" s="47">
        <v>135.6</v>
      </c>
      <c r="X104" s="3">
        <f>C69-W104</f>
        <v>-133.69999999999999</v>
      </c>
      <c r="Y104" s="3">
        <f>U104-A69</f>
        <v>2009984</v>
      </c>
    </row>
    <row r="105" spans="1:25" s="3" customFormat="1" ht="39" customHeight="1">
      <c r="A105" s="4"/>
      <c r="C105" s="306"/>
      <c r="G105" s="39" t="str">
        <f>""</f>
        <v/>
      </c>
      <c r="H105" s="39" t="str">
        <f>""</f>
        <v/>
      </c>
      <c r="I105" s="39" t="str">
        <f>""</f>
        <v/>
      </c>
      <c r="J105" s="2"/>
      <c r="M105" s="39" t="str">
        <f>""</f>
        <v/>
      </c>
      <c r="N105" s="40" t="str">
        <f>""</f>
        <v/>
      </c>
      <c r="O105" s="39" t="str">
        <f>""</f>
        <v/>
      </c>
      <c r="W105" s="8" t="e">
        <f>W106+#REF!+#REF!+#REF!+#REF!+#REF!+#REF!+#REF!+#REF!+#REF!+#REF!+#REF!+#REF!+#REF!+#REF!+#REF!+#REF!+#REF!+#REF!+#REF!+#REF!</f>
        <v>#REF!</v>
      </c>
      <c r="X105" s="8" t="e">
        <f>X106+#REF!+#REF!+#REF!+#REF!+#REF!+#REF!+#REF!+#REF!+#REF!+#REF!+#REF!+#REF!+#REF!+#REF!+#REF!+#REF!+#REF!+#REF!+#REF!+#REF!</f>
        <v>#REF!</v>
      </c>
    </row>
    <row r="106" spans="1:25" ht="19.5" customHeight="1">
      <c r="Q106" s="50"/>
      <c r="U106" s="51" t="s">
        <v>3</v>
      </c>
      <c r="V106" s="51" t="s">
        <v>30</v>
      </c>
      <c r="W106" s="52">
        <v>19998</v>
      </c>
      <c r="X106" s="31">
        <f>C79-W106</f>
        <v>-19998</v>
      </c>
      <c r="Y106" s="31">
        <f>U106-A79</f>
        <v>232</v>
      </c>
    </row>
    <row r="107" spans="1:25" ht="19.5" customHeight="1">
      <c r="Q107" s="50"/>
      <c r="U107" s="51" t="s">
        <v>2</v>
      </c>
      <c r="V107" s="51" t="s">
        <v>31</v>
      </c>
      <c r="W107" s="52">
        <v>19998</v>
      </c>
      <c r="X107" s="31">
        <f>C80-W107</f>
        <v>-19998</v>
      </c>
      <c r="Y107" s="31">
        <f>U107-A80</f>
        <v>23203</v>
      </c>
    </row>
    <row r="108" spans="1:25" ht="19.5" customHeight="1">
      <c r="Q108" s="50"/>
      <c r="U108" s="51" t="s">
        <v>1</v>
      </c>
      <c r="V108" s="51" t="s">
        <v>32</v>
      </c>
      <c r="W108" s="52">
        <v>19998</v>
      </c>
      <c r="X108" s="31">
        <f>C81-W108</f>
        <v>-19998</v>
      </c>
      <c r="Y108" s="31">
        <f>U108-A81</f>
        <v>2320301</v>
      </c>
    </row>
    <row r="109" spans="1:25" ht="19.5" customHeight="1">
      <c r="Q109" s="50"/>
    </row>
    <row r="110" spans="1:25" ht="19.5" customHeight="1">
      <c r="Q110" s="50"/>
    </row>
    <row r="111" spans="1:25" ht="19.5" customHeight="1">
      <c r="Q111" s="50"/>
    </row>
    <row r="112" spans="1:25" ht="19.5" customHeight="1">
      <c r="Q112" s="50"/>
    </row>
    <row r="113" spans="17:17" ht="19.5" customHeight="1">
      <c r="Q113" s="50"/>
    </row>
    <row r="114" spans="17:17" ht="19.5" customHeight="1">
      <c r="Q114" s="50"/>
    </row>
    <row r="115" spans="17:17" ht="19.5" customHeight="1">
      <c r="Q115" s="50"/>
    </row>
    <row r="116" spans="17:17" ht="19.5" customHeight="1">
      <c r="Q116" s="50"/>
    </row>
    <row r="117" spans="17:17" ht="19.5" customHeight="1">
      <c r="Q117" s="50"/>
    </row>
    <row r="118" spans="17:17" ht="19.5" customHeight="1">
      <c r="Q118" s="50"/>
    </row>
    <row r="119" spans="17:17" ht="19.5" customHeight="1">
      <c r="Q119" s="50"/>
    </row>
    <row r="120" spans="17:17" ht="19.5" customHeight="1">
      <c r="Q120" s="50"/>
    </row>
    <row r="121" spans="17:17" ht="19.5" customHeight="1">
      <c r="Q121" s="50"/>
    </row>
  </sheetData>
  <mergeCells count="2">
    <mergeCell ref="A2:C2"/>
    <mergeCell ref="A78:B78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5"/>
  </sheetPr>
  <dimension ref="A1:C96"/>
  <sheetViews>
    <sheetView topLeftCell="A91" workbookViewId="0">
      <selection activeCell="B7" sqref="B7"/>
    </sheetView>
  </sheetViews>
  <sheetFormatPr defaultRowHeight="15.75"/>
  <cols>
    <col min="1" max="1" width="19.375" style="315" customWidth="1"/>
    <col min="2" max="2" width="38.625" style="315" customWidth="1"/>
    <col min="3" max="3" width="17.25" style="316" customWidth="1"/>
    <col min="4" max="16384" width="9" style="315"/>
  </cols>
  <sheetData>
    <row r="1" spans="1:3" ht="21" customHeight="1">
      <c r="A1" s="314" t="s">
        <v>148</v>
      </c>
    </row>
    <row r="2" spans="1:3" ht="24.75" customHeight="1">
      <c r="A2" s="317" t="s">
        <v>126</v>
      </c>
      <c r="B2" s="318"/>
      <c r="C2" s="318"/>
    </row>
    <row r="3" spans="1:3" s="314" customFormat="1" ht="24" customHeight="1">
      <c r="C3" s="319" t="s">
        <v>40</v>
      </c>
    </row>
    <row r="4" spans="1:3" s="322" customFormat="1" ht="43.5" customHeight="1">
      <c r="A4" s="320" t="s">
        <v>41</v>
      </c>
      <c r="B4" s="320" t="s">
        <v>42</v>
      </c>
      <c r="C4" s="321" t="s">
        <v>43</v>
      </c>
    </row>
    <row r="5" spans="1:3" s="322" customFormat="1" ht="43.5" customHeight="1">
      <c r="A5" s="323" t="s">
        <v>252</v>
      </c>
      <c r="B5" s="324" t="s">
        <v>253</v>
      </c>
      <c r="C5" s="325">
        <v>490.1</v>
      </c>
    </row>
    <row r="6" spans="1:3" s="322" customFormat="1" ht="43.5" customHeight="1">
      <c r="A6" s="326" t="s">
        <v>254</v>
      </c>
      <c r="B6" s="327" t="s">
        <v>255</v>
      </c>
      <c r="C6" s="313">
        <v>134.6</v>
      </c>
    </row>
    <row r="7" spans="1:3" s="322" customFormat="1" ht="43.5" customHeight="1">
      <c r="A7" s="326" t="s">
        <v>256</v>
      </c>
      <c r="B7" s="327" t="s">
        <v>257</v>
      </c>
      <c r="C7" s="313">
        <v>199.8</v>
      </c>
    </row>
    <row r="8" spans="1:3" s="322" customFormat="1" ht="43.5" customHeight="1">
      <c r="A8" s="326" t="s">
        <v>258</v>
      </c>
      <c r="B8" s="327" t="s">
        <v>259</v>
      </c>
      <c r="C8" s="313">
        <v>38.5</v>
      </c>
    </row>
    <row r="9" spans="1:3" s="322" customFormat="1" ht="43.5" customHeight="1">
      <c r="A9" s="326" t="s">
        <v>260</v>
      </c>
      <c r="B9" s="327" t="s">
        <v>261</v>
      </c>
      <c r="C9" s="313">
        <v>62.3</v>
      </c>
    </row>
    <row r="10" spans="1:3" s="322" customFormat="1" ht="43.5" customHeight="1">
      <c r="A10" s="326" t="s">
        <v>262</v>
      </c>
      <c r="B10" s="327" t="s">
        <v>263</v>
      </c>
      <c r="C10" s="313"/>
    </row>
    <row r="11" spans="1:3" s="322" customFormat="1" ht="43.5" customHeight="1">
      <c r="A11" s="326" t="s">
        <v>264</v>
      </c>
      <c r="B11" s="327" t="s">
        <v>265</v>
      </c>
      <c r="C11" s="313"/>
    </row>
    <row r="12" spans="1:3" s="322" customFormat="1" ht="43.5" customHeight="1">
      <c r="A12" s="326" t="s">
        <v>266</v>
      </c>
      <c r="B12" s="327" t="s">
        <v>267</v>
      </c>
      <c r="C12" s="313">
        <v>25</v>
      </c>
    </row>
    <row r="13" spans="1:3" s="322" customFormat="1" ht="43.5" customHeight="1">
      <c r="A13" s="326" t="s">
        <v>268</v>
      </c>
      <c r="B13" s="327" t="s">
        <v>269</v>
      </c>
      <c r="C13" s="313">
        <v>29.9</v>
      </c>
    </row>
    <row r="14" spans="1:3" s="322" customFormat="1" ht="43.5" customHeight="1">
      <c r="A14" s="323" t="s">
        <v>270</v>
      </c>
      <c r="B14" s="324" t="s">
        <v>271</v>
      </c>
      <c r="C14" s="325">
        <v>97.9</v>
      </c>
    </row>
    <row r="15" spans="1:3" s="322" customFormat="1" ht="43.5" customHeight="1">
      <c r="A15" s="326" t="s">
        <v>272</v>
      </c>
      <c r="B15" s="327" t="s">
        <v>273</v>
      </c>
      <c r="C15" s="325">
        <v>29.48</v>
      </c>
    </row>
    <row r="16" spans="1:3" s="322" customFormat="1" ht="43.5" customHeight="1">
      <c r="A16" s="326" t="s">
        <v>274</v>
      </c>
      <c r="B16" s="327" t="s">
        <v>275</v>
      </c>
      <c r="C16" s="325">
        <v>1.38</v>
      </c>
    </row>
    <row r="17" spans="1:3" s="322" customFormat="1" ht="43.5" customHeight="1">
      <c r="A17" s="326" t="s">
        <v>276</v>
      </c>
      <c r="B17" s="327" t="s">
        <v>277</v>
      </c>
      <c r="C17" s="325"/>
    </row>
    <row r="18" spans="1:3" s="322" customFormat="1" ht="43.5" customHeight="1">
      <c r="A18" s="326" t="s">
        <v>278</v>
      </c>
      <c r="B18" s="327" t="s">
        <v>279</v>
      </c>
      <c r="C18" s="325"/>
    </row>
    <row r="19" spans="1:3" s="322" customFormat="1" ht="43.5" customHeight="1">
      <c r="A19" s="326" t="s">
        <v>280</v>
      </c>
      <c r="B19" s="327" t="s">
        <v>281</v>
      </c>
      <c r="C19" s="325"/>
    </row>
    <row r="20" spans="1:3" s="322" customFormat="1" ht="43.5" customHeight="1">
      <c r="A20" s="326" t="s">
        <v>282</v>
      </c>
      <c r="B20" s="327" t="s">
        <v>283</v>
      </c>
      <c r="C20" s="325">
        <v>9.01</v>
      </c>
    </row>
    <row r="21" spans="1:3" s="322" customFormat="1" ht="43.5" customHeight="1">
      <c r="A21" s="326" t="s">
        <v>284</v>
      </c>
      <c r="B21" s="327" t="s">
        <v>285</v>
      </c>
      <c r="C21" s="325">
        <v>3.35</v>
      </c>
    </row>
    <row r="22" spans="1:3" s="322" customFormat="1" ht="43.5" customHeight="1">
      <c r="A22" s="326" t="s">
        <v>286</v>
      </c>
      <c r="B22" s="327" t="s">
        <v>287</v>
      </c>
      <c r="C22" s="325">
        <v>5.8</v>
      </c>
    </row>
    <row r="23" spans="1:3" s="322" customFormat="1" ht="43.5" customHeight="1">
      <c r="A23" s="326" t="s">
        <v>288</v>
      </c>
      <c r="B23" s="327" t="s">
        <v>289</v>
      </c>
      <c r="C23" s="325"/>
    </row>
    <row r="24" spans="1:3" s="322" customFormat="1" ht="43.5" customHeight="1">
      <c r="A24" s="326" t="s">
        <v>290</v>
      </c>
      <c r="B24" s="327" t="s">
        <v>291</v>
      </c>
      <c r="C24" s="325"/>
    </row>
    <row r="25" spans="1:3" s="322" customFormat="1" ht="43.5" customHeight="1">
      <c r="A25" s="326" t="s">
        <v>292</v>
      </c>
      <c r="B25" s="327" t="s">
        <v>293</v>
      </c>
      <c r="C25" s="325"/>
    </row>
    <row r="26" spans="1:3" s="322" customFormat="1" ht="43.5" customHeight="1">
      <c r="A26" s="326" t="s">
        <v>294</v>
      </c>
      <c r="B26" s="327" t="s">
        <v>295</v>
      </c>
      <c r="C26" s="325"/>
    </row>
    <row r="27" spans="1:3" s="322" customFormat="1" ht="43.5" customHeight="1">
      <c r="A27" s="326" t="s">
        <v>296</v>
      </c>
      <c r="B27" s="327" t="s">
        <v>297</v>
      </c>
      <c r="C27" s="325"/>
    </row>
    <row r="28" spans="1:3" s="322" customFormat="1" ht="43.5" customHeight="1">
      <c r="A28" s="326" t="s">
        <v>298</v>
      </c>
      <c r="B28" s="327" t="s">
        <v>299</v>
      </c>
      <c r="C28" s="325"/>
    </row>
    <row r="29" spans="1:3" s="322" customFormat="1" ht="43.5" customHeight="1">
      <c r="A29" s="326" t="s">
        <v>300</v>
      </c>
      <c r="B29" s="327" t="s">
        <v>301</v>
      </c>
      <c r="C29" s="325"/>
    </row>
    <row r="30" spans="1:3" s="322" customFormat="1" ht="43.5" customHeight="1">
      <c r="A30" s="326" t="s">
        <v>302</v>
      </c>
      <c r="B30" s="327" t="s">
        <v>303</v>
      </c>
      <c r="C30" s="325">
        <v>6.12</v>
      </c>
    </row>
    <row r="31" spans="1:3" s="322" customFormat="1" ht="43.5" customHeight="1">
      <c r="A31" s="326" t="s">
        <v>304</v>
      </c>
      <c r="B31" s="327" t="s">
        <v>305</v>
      </c>
      <c r="C31" s="325"/>
    </row>
    <row r="32" spans="1:3" s="322" customFormat="1" ht="43.5" customHeight="1">
      <c r="A32" s="326" t="s">
        <v>306</v>
      </c>
      <c r="B32" s="327" t="s">
        <v>307</v>
      </c>
      <c r="C32" s="325"/>
    </row>
    <row r="33" spans="1:3" s="322" customFormat="1" ht="43.5" customHeight="1">
      <c r="A33" s="326" t="s">
        <v>308</v>
      </c>
      <c r="B33" s="327" t="s">
        <v>309</v>
      </c>
      <c r="C33" s="325"/>
    </row>
    <row r="34" spans="1:3" s="322" customFormat="1" ht="43.5" customHeight="1">
      <c r="A34" s="326" t="s">
        <v>310</v>
      </c>
      <c r="B34" s="327" t="s">
        <v>311</v>
      </c>
      <c r="C34" s="325">
        <v>21.31</v>
      </c>
    </row>
    <row r="35" spans="1:3" s="322" customFormat="1" ht="43.5" customHeight="1">
      <c r="A35" s="326" t="s">
        <v>312</v>
      </c>
      <c r="B35" s="327" t="s">
        <v>313</v>
      </c>
      <c r="C35" s="325"/>
    </row>
    <row r="36" spans="1:3" s="322" customFormat="1" ht="43.5" customHeight="1">
      <c r="A36" s="326" t="s">
        <v>314</v>
      </c>
      <c r="B36" s="327" t="s">
        <v>315</v>
      </c>
      <c r="C36" s="325">
        <v>0.05</v>
      </c>
    </row>
    <row r="37" spans="1:3" s="322" customFormat="1" ht="43.5" customHeight="1">
      <c r="A37" s="326" t="s">
        <v>316</v>
      </c>
      <c r="B37" s="327" t="s">
        <v>317</v>
      </c>
      <c r="C37" s="325">
        <v>3.21</v>
      </c>
    </row>
    <row r="38" spans="1:3" s="322" customFormat="1" ht="43.5" customHeight="1">
      <c r="A38" s="326" t="s">
        <v>318</v>
      </c>
      <c r="B38" s="327" t="s">
        <v>319</v>
      </c>
      <c r="C38" s="325">
        <v>18.190000000000001</v>
      </c>
    </row>
    <row r="39" spans="1:3" s="322" customFormat="1" ht="43.5" customHeight="1">
      <c r="A39" s="326" t="s">
        <v>320</v>
      </c>
      <c r="B39" s="327" t="s">
        <v>321</v>
      </c>
      <c r="C39" s="325"/>
    </row>
    <row r="40" spans="1:3" s="322" customFormat="1" ht="43.5" customHeight="1">
      <c r="A40" s="326" t="s">
        <v>322</v>
      </c>
      <c r="B40" s="327" t="s">
        <v>323</v>
      </c>
      <c r="C40" s="325"/>
    </row>
    <row r="41" spans="1:3" s="322" customFormat="1" ht="43.5" customHeight="1">
      <c r="A41" s="326" t="s">
        <v>324</v>
      </c>
      <c r="B41" s="327" t="s">
        <v>325</v>
      </c>
      <c r="C41" s="325"/>
    </row>
    <row r="42" spans="1:3" s="322" customFormat="1" ht="43.5" customHeight="1">
      <c r="A42" s="323" t="s">
        <v>326</v>
      </c>
      <c r="B42" s="324" t="s">
        <v>327</v>
      </c>
      <c r="C42" s="325">
        <v>167.01</v>
      </c>
    </row>
    <row r="43" spans="1:3" s="322" customFormat="1" ht="43.5" customHeight="1">
      <c r="A43" s="326" t="s">
        <v>328</v>
      </c>
      <c r="B43" s="327" t="s">
        <v>329</v>
      </c>
      <c r="C43" s="325"/>
    </row>
    <row r="44" spans="1:3" s="322" customFormat="1" ht="43.5" customHeight="1">
      <c r="A44" s="326" t="s">
        <v>330</v>
      </c>
      <c r="B44" s="327" t="s">
        <v>331</v>
      </c>
      <c r="C44" s="325">
        <v>75.790000000000006</v>
      </c>
    </row>
    <row r="45" spans="1:3" s="322" customFormat="1" ht="43.5" customHeight="1">
      <c r="A45" s="326" t="s">
        <v>332</v>
      </c>
      <c r="B45" s="327" t="s">
        <v>333</v>
      </c>
      <c r="C45" s="325"/>
    </row>
    <row r="46" spans="1:3" s="322" customFormat="1" ht="43.5" customHeight="1">
      <c r="A46" s="326" t="s">
        <v>334</v>
      </c>
      <c r="B46" s="327" t="s">
        <v>335</v>
      </c>
      <c r="C46" s="325"/>
    </row>
    <row r="47" spans="1:3" s="322" customFormat="1" ht="43.5" customHeight="1">
      <c r="A47" s="326" t="s">
        <v>336</v>
      </c>
      <c r="B47" s="327" t="s">
        <v>337</v>
      </c>
      <c r="C47" s="325">
        <v>11.01</v>
      </c>
    </row>
    <row r="48" spans="1:3" s="322" customFormat="1" ht="43.5" customHeight="1">
      <c r="A48" s="326" t="s">
        <v>338</v>
      </c>
      <c r="B48" s="327" t="s">
        <v>339</v>
      </c>
      <c r="C48" s="325"/>
    </row>
    <row r="49" spans="1:3" s="322" customFormat="1" ht="43.5" customHeight="1">
      <c r="A49" s="326" t="s">
        <v>340</v>
      </c>
      <c r="B49" s="327" t="s">
        <v>341</v>
      </c>
      <c r="C49" s="325"/>
    </row>
    <row r="50" spans="1:3" s="322" customFormat="1" ht="43.5" customHeight="1">
      <c r="A50" s="326" t="s">
        <v>342</v>
      </c>
      <c r="B50" s="327" t="s">
        <v>343</v>
      </c>
      <c r="C50" s="325"/>
    </row>
    <row r="51" spans="1:3" s="322" customFormat="1" ht="43.5" customHeight="1">
      <c r="A51" s="326" t="s">
        <v>344</v>
      </c>
      <c r="B51" s="327" t="s">
        <v>345</v>
      </c>
      <c r="C51" s="325"/>
    </row>
    <row r="52" spans="1:3" s="322" customFormat="1" ht="43.5" customHeight="1">
      <c r="A52" s="326" t="s">
        <v>346</v>
      </c>
      <c r="B52" s="327" t="s">
        <v>347</v>
      </c>
      <c r="C52" s="325"/>
    </row>
    <row r="53" spans="1:3" s="322" customFormat="1" ht="43.5" customHeight="1">
      <c r="A53" s="326" t="s">
        <v>348</v>
      </c>
      <c r="B53" s="327" t="s">
        <v>349</v>
      </c>
      <c r="C53" s="325">
        <v>34.299999999999997</v>
      </c>
    </row>
    <row r="54" spans="1:3" s="322" customFormat="1" ht="43.5" customHeight="1">
      <c r="A54" s="326" t="s">
        <v>350</v>
      </c>
      <c r="B54" s="327" t="s">
        <v>351</v>
      </c>
      <c r="C54" s="325"/>
    </row>
    <row r="55" spans="1:3" s="322" customFormat="1" ht="43.5" customHeight="1">
      <c r="A55" s="326" t="s">
        <v>352</v>
      </c>
      <c r="B55" s="327" t="s">
        <v>353</v>
      </c>
      <c r="C55" s="325"/>
    </row>
    <row r="56" spans="1:3" s="322" customFormat="1" ht="43.5" customHeight="1">
      <c r="A56" s="326" t="s">
        <v>354</v>
      </c>
      <c r="B56" s="327" t="s">
        <v>355</v>
      </c>
      <c r="C56" s="325">
        <v>45.91</v>
      </c>
    </row>
    <row r="57" spans="1:3" s="322" customFormat="1" ht="43.5" customHeight="1">
      <c r="A57" s="323" t="s">
        <v>356</v>
      </c>
      <c r="B57" s="324" t="s">
        <v>357</v>
      </c>
      <c r="C57" s="325"/>
    </row>
    <row r="58" spans="1:3" s="322" customFormat="1" ht="43.5" customHeight="1">
      <c r="A58" s="326" t="s">
        <v>358</v>
      </c>
      <c r="B58" s="327" t="s">
        <v>359</v>
      </c>
      <c r="C58" s="325"/>
    </row>
    <row r="59" spans="1:3" s="322" customFormat="1" ht="43.5" customHeight="1">
      <c r="A59" s="326" t="s">
        <v>360</v>
      </c>
      <c r="B59" s="327" t="s">
        <v>361</v>
      </c>
      <c r="C59" s="325"/>
    </row>
    <row r="60" spans="1:3" s="322" customFormat="1" ht="43.5" customHeight="1">
      <c r="A60" s="326" t="s">
        <v>362</v>
      </c>
      <c r="B60" s="327" t="s">
        <v>363</v>
      </c>
      <c r="C60" s="325"/>
    </row>
    <row r="61" spans="1:3" s="322" customFormat="1" ht="43.5" customHeight="1">
      <c r="A61" s="326" t="s">
        <v>364</v>
      </c>
      <c r="B61" s="327" t="s">
        <v>365</v>
      </c>
      <c r="C61" s="325"/>
    </row>
    <row r="62" spans="1:3" s="322" customFormat="1" ht="43.5" customHeight="1">
      <c r="A62" s="323" t="s">
        <v>366</v>
      </c>
      <c r="B62" s="324" t="s">
        <v>367</v>
      </c>
      <c r="C62" s="325"/>
    </row>
    <row r="63" spans="1:3" s="322" customFormat="1" ht="43.5" customHeight="1">
      <c r="A63" s="326" t="s">
        <v>368</v>
      </c>
      <c r="B63" s="327" t="s">
        <v>369</v>
      </c>
      <c r="C63" s="325"/>
    </row>
    <row r="64" spans="1:3" s="322" customFormat="1" ht="43.5" customHeight="1">
      <c r="A64" s="326" t="s">
        <v>370</v>
      </c>
      <c r="B64" s="327" t="s">
        <v>371</v>
      </c>
      <c r="C64" s="325"/>
    </row>
    <row r="65" spans="1:3" s="322" customFormat="1" ht="43.5" customHeight="1">
      <c r="A65" s="323" t="s">
        <v>372</v>
      </c>
      <c r="B65" s="324" t="s">
        <v>373</v>
      </c>
      <c r="C65" s="328"/>
    </row>
    <row r="66" spans="1:3" s="322" customFormat="1" ht="43.5" customHeight="1">
      <c r="A66" s="326" t="s">
        <v>374</v>
      </c>
      <c r="B66" s="327" t="s">
        <v>375</v>
      </c>
      <c r="C66" s="328"/>
    </row>
    <row r="67" spans="1:3" s="322" customFormat="1" ht="43.5" customHeight="1">
      <c r="A67" s="326" t="s">
        <v>376</v>
      </c>
      <c r="B67" s="327" t="s">
        <v>377</v>
      </c>
      <c r="C67" s="328"/>
    </row>
    <row r="68" spans="1:3" s="322" customFormat="1" ht="43.5" customHeight="1">
      <c r="A68" s="326" t="s">
        <v>378</v>
      </c>
      <c r="B68" s="327" t="s">
        <v>379</v>
      </c>
      <c r="C68" s="328"/>
    </row>
    <row r="69" spans="1:3" s="322" customFormat="1" ht="43.5" customHeight="1">
      <c r="A69" s="326" t="s">
        <v>380</v>
      </c>
      <c r="B69" s="327" t="s">
        <v>381</v>
      </c>
      <c r="C69" s="328"/>
    </row>
    <row r="70" spans="1:3" s="322" customFormat="1" ht="43.5" customHeight="1">
      <c r="A70" s="326" t="s">
        <v>382</v>
      </c>
      <c r="B70" s="327" t="s">
        <v>383</v>
      </c>
      <c r="C70" s="328"/>
    </row>
    <row r="71" spans="1:3" s="322" customFormat="1" ht="43.5" customHeight="1">
      <c r="A71" s="326" t="s">
        <v>384</v>
      </c>
      <c r="B71" s="327" t="s">
        <v>385</v>
      </c>
      <c r="C71" s="328"/>
    </row>
    <row r="72" spans="1:3" s="322" customFormat="1" ht="43.5" customHeight="1">
      <c r="A72" s="326" t="s">
        <v>386</v>
      </c>
      <c r="B72" s="327" t="s">
        <v>387</v>
      </c>
      <c r="C72" s="328"/>
    </row>
    <row r="73" spans="1:3" s="322" customFormat="1" ht="43.5" customHeight="1">
      <c r="A73" s="326" t="s">
        <v>388</v>
      </c>
      <c r="B73" s="327" t="s">
        <v>389</v>
      </c>
      <c r="C73" s="328"/>
    </row>
    <row r="74" spans="1:3" s="322" customFormat="1" ht="43.5" customHeight="1">
      <c r="A74" s="326" t="s">
        <v>390</v>
      </c>
      <c r="B74" s="327" t="s">
        <v>391</v>
      </c>
      <c r="C74" s="328"/>
    </row>
    <row r="75" spans="1:3" s="322" customFormat="1" ht="43.5" customHeight="1">
      <c r="A75" s="326" t="s">
        <v>392</v>
      </c>
      <c r="B75" s="327" t="s">
        <v>393</v>
      </c>
      <c r="C75" s="328"/>
    </row>
    <row r="76" spans="1:3" s="322" customFormat="1" ht="43.5" customHeight="1">
      <c r="A76" s="323" t="s">
        <v>394</v>
      </c>
      <c r="B76" s="324" t="s">
        <v>395</v>
      </c>
      <c r="C76" s="325"/>
    </row>
    <row r="77" spans="1:3" s="322" customFormat="1" ht="43.5" customHeight="1">
      <c r="A77" s="326" t="s">
        <v>396</v>
      </c>
      <c r="B77" s="327" t="s">
        <v>375</v>
      </c>
      <c r="C77" s="325"/>
    </row>
    <row r="78" spans="1:3" s="322" customFormat="1" ht="43.5" customHeight="1">
      <c r="A78" s="326" t="s">
        <v>397</v>
      </c>
      <c r="B78" s="327" t="s">
        <v>377</v>
      </c>
      <c r="C78" s="325"/>
    </row>
    <row r="79" spans="1:3" s="322" customFormat="1" ht="43.5" customHeight="1">
      <c r="A79" s="326" t="s">
        <v>398</v>
      </c>
      <c r="B79" s="327" t="s">
        <v>379</v>
      </c>
      <c r="C79" s="325"/>
    </row>
    <row r="80" spans="1:3" s="322" customFormat="1" ht="43.5" customHeight="1">
      <c r="A80" s="326" t="s">
        <v>399</v>
      </c>
      <c r="B80" s="327" t="s">
        <v>381</v>
      </c>
      <c r="C80" s="325"/>
    </row>
    <row r="81" spans="1:3" s="322" customFormat="1" ht="43.5" customHeight="1">
      <c r="A81" s="326" t="s">
        <v>400</v>
      </c>
      <c r="B81" s="327" t="s">
        <v>383</v>
      </c>
      <c r="C81" s="325"/>
    </row>
    <row r="82" spans="1:3" s="322" customFormat="1" ht="43.5" customHeight="1">
      <c r="A82" s="326" t="s">
        <v>401</v>
      </c>
      <c r="B82" s="327" t="s">
        <v>385</v>
      </c>
      <c r="C82" s="325"/>
    </row>
    <row r="83" spans="1:3" s="322" customFormat="1" ht="43.5" customHeight="1">
      <c r="A83" s="326" t="s">
        <v>402</v>
      </c>
      <c r="B83" s="327" t="s">
        <v>387</v>
      </c>
      <c r="C83" s="325"/>
    </row>
    <row r="84" spans="1:3" s="322" customFormat="1" ht="43.5" customHeight="1">
      <c r="A84" s="326" t="s">
        <v>403</v>
      </c>
      <c r="B84" s="327" t="s">
        <v>404</v>
      </c>
      <c r="C84" s="325" t="s">
        <v>423</v>
      </c>
    </row>
    <row r="85" spans="1:3" s="322" customFormat="1" ht="43.5" customHeight="1">
      <c r="A85" s="326" t="s">
        <v>405</v>
      </c>
      <c r="B85" s="327" t="s">
        <v>406</v>
      </c>
      <c r="C85" s="325" t="s">
        <v>423</v>
      </c>
    </row>
    <row r="86" spans="1:3" s="322" customFormat="1" ht="43.5" customHeight="1">
      <c r="A86" s="326" t="s">
        <v>407</v>
      </c>
      <c r="B86" s="327" t="s">
        <v>408</v>
      </c>
      <c r="C86" s="325" t="s">
        <v>423</v>
      </c>
    </row>
    <row r="87" spans="1:3" s="322" customFormat="1" ht="43.5" customHeight="1">
      <c r="A87" s="326" t="s">
        <v>409</v>
      </c>
      <c r="B87" s="327" t="s">
        <v>410</v>
      </c>
      <c r="C87" s="325" t="s">
        <v>423</v>
      </c>
    </row>
    <row r="88" spans="1:3" s="322" customFormat="1" ht="43.5" customHeight="1">
      <c r="A88" s="326" t="s">
        <v>411</v>
      </c>
      <c r="B88" s="327" t="s">
        <v>389</v>
      </c>
      <c r="C88" s="325" t="s">
        <v>423</v>
      </c>
    </row>
    <row r="89" spans="1:3" s="322" customFormat="1" ht="43.5" customHeight="1">
      <c r="A89" s="326" t="s">
        <v>412</v>
      </c>
      <c r="B89" s="327" t="s">
        <v>391</v>
      </c>
      <c r="C89" s="325" t="s">
        <v>423</v>
      </c>
    </row>
    <row r="90" spans="1:3" s="322" customFormat="1" ht="43.5" customHeight="1">
      <c r="A90" s="326" t="s">
        <v>413</v>
      </c>
      <c r="B90" s="327" t="s">
        <v>414</v>
      </c>
      <c r="C90" s="328" t="s">
        <v>424</v>
      </c>
    </row>
    <row r="91" spans="1:3" s="322" customFormat="1" ht="43.5" customHeight="1">
      <c r="A91" s="326" t="s">
        <v>415</v>
      </c>
      <c r="B91" s="327" t="s">
        <v>395</v>
      </c>
      <c r="C91" s="325"/>
    </row>
    <row r="92" spans="1:3" s="322" customFormat="1" ht="43.5" customHeight="1">
      <c r="A92" s="323" t="s">
        <v>416</v>
      </c>
      <c r="B92" s="324" t="s">
        <v>417</v>
      </c>
      <c r="C92" s="325" t="s">
        <v>423</v>
      </c>
    </row>
    <row r="93" spans="1:3" s="322" customFormat="1" ht="43.5" customHeight="1">
      <c r="A93" s="326" t="s">
        <v>418</v>
      </c>
      <c r="B93" s="327" t="s">
        <v>419</v>
      </c>
      <c r="C93" s="325" t="s">
        <v>423</v>
      </c>
    </row>
    <row r="94" spans="1:3" s="322" customFormat="1" ht="43.5" customHeight="1">
      <c r="A94" s="326" t="s">
        <v>420</v>
      </c>
      <c r="B94" s="327" t="s">
        <v>421</v>
      </c>
      <c r="C94" s="328" t="s">
        <v>424</v>
      </c>
    </row>
    <row r="95" spans="1:3" s="322" customFormat="1" ht="43.5" customHeight="1" thickBot="1">
      <c r="A95" s="329" t="s">
        <v>422</v>
      </c>
      <c r="B95" s="330" t="s">
        <v>417</v>
      </c>
      <c r="C95" s="331" t="s">
        <v>424</v>
      </c>
    </row>
    <row r="96" spans="1:3" s="322" customFormat="1" ht="43.5" customHeight="1">
      <c r="A96" s="332" t="s">
        <v>44</v>
      </c>
      <c r="B96" s="333"/>
      <c r="C96" s="334">
        <f>SUM(C5+C14+C42+C76)</f>
        <v>755.01</v>
      </c>
    </row>
  </sheetData>
  <mergeCells count="2">
    <mergeCell ref="A2:C2"/>
    <mergeCell ref="A96:B96"/>
  </mergeCells>
  <phoneticPr fontId="3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5"/>
  </sheetPr>
  <dimension ref="A1:Z28"/>
  <sheetViews>
    <sheetView workbookViewId="0">
      <selection activeCell="A5" sqref="A5"/>
    </sheetView>
  </sheetViews>
  <sheetFormatPr defaultColWidth="7" defaultRowHeight="15"/>
  <cols>
    <col min="1" max="4" width="20.875" style="4" customWidth="1"/>
    <col min="5" max="5" width="10.375" style="3" hidden="1" customWidth="1"/>
    <col min="6" max="6" width="9.625" style="31" hidden="1" customWidth="1"/>
    <col min="7" max="7" width="8.125" style="31" hidden="1" customWidth="1"/>
    <col min="8" max="8" width="9.625" style="32" hidden="1" customWidth="1"/>
    <col min="9" max="9" width="17.5" style="32" hidden="1" customWidth="1"/>
    <col min="10" max="10" width="12.5" style="33" hidden="1" customWidth="1"/>
    <col min="11" max="11" width="7" style="34" hidden="1" customWidth="1"/>
    <col min="12" max="13" width="7" style="31" hidden="1" customWidth="1"/>
    <col min="14" max="14" width="13.875" style="31" hidden="1" customWidth="1"/>
    <col min="15" max="15" width="7.875" style="31" hidden="1" customWidth="1"/>
    <col min="16" max="16" width="9.5" style="31" hidden="1" customWidth="1"/>
    <col min="17" max="17" width="6.875" style="31" hidden="1" customWidth="1"/>
    <col min="18" max="18" width="9" style="31" hidden="1" customWidth="1"/>
    <col min="19" max="19" width="5.875" style="31" hidden="1" customWidth="1"/>
    <col min="20" max="20" width="5.25" style="31" hidden="1" customWidth="1"/>
    <col min="21" max="21" width="6.5" style="31" hidden="1" customWidth="1"/>
    <col min="22" max="23" width="7" style="31" hidden="1" customWidth="1"/>
    <col min="24" max="24" width="10.625" style="31" hidden="1" customWidth="1"/>
    <col min="25" max="25" width="10.5" style="31" hidden="1" customWidth="1"/>
    <col min="26" max="26" width="7" style="31" hidden="1" customWidth="1"/>
    <col min="27" max="16384" width="7" style="31"/>
  </cols>
  <sheetData>
    <row r="1" spans="1:26" ht="21.75" customHeight="1">
      <c r="A1" s="30" t="s">
        <v>149</v>
      </c>
      <c r="B1" s="30"/>
      <c r="C1" s="30"/>
      <c r="D1" s="30"/>
    </row>
    <row r="2" spans="1:26" ht="51.75" customHeight="1">
      <c r="A2" s="171" t="s">
        <v>162</v>
      </c>
      <c r="B2" s="172"/>
      <c r="C2" s="172"/>
      <c r="D2" s="172"/>
      <c r="H2" s="31"/>
      <c r="I2" s="31"/>
      <c r="J2" s="31"/>
    </row>
    <row r="3" spans="1:26">
      <c r="D3" s="91" t="s">
        <v>54</v>
      </c>
      <c r="F3" s="31">
        <v>12.11</v>
      </c>
      <c r="H3" s="31">
        <v>12.22</v>
      </c>
      <c r="I3" s="31"/>
      <c r="J3" s="31"/>
      <c r="N3" s="31">
        <v>1.2</v>
      </c>
    </row>
    <row r="4" spans="1:26" s="93" customFormat="1" ht="39.75" customHeight="1">
      <c r="A4" s="23" t="s">
        <v>135</v>
      </c>
      <c r="B4" s="36" t="s">
        <v>55</v>
      </c>
      <c r="C4" s="36" t="s">
        <v>106</v>
      </c>
      <c r="D4" s="23" t="s">
        <v>127</v>
      </c>
      <c r="E4" s="92"/>
      <c r="H4" s="94" t="s">
        <v>56</v>
      </c>
      <c r="I4" s="94" t="s">
        <v>57</v>
      </c>
      <c r="J4" s="94" t="s">
        <v>58</v>
      </c>
      <c r="K4" s="95"/>
      <c r="N4" s="94" t="s">
        <v>56</v>
      </c>
      <c r="O4" s="96" t="s">
        <v>57</v>
      </c>
      <c r="P4" s="94" t="s">
        <v>58</v>
      </c>
    </row>
    <row r="5" spans="1:26" ht="39.75" customHeight="1">
      <c r="A5" s="312" t="s">
        <v>454</v>
      </c>
      <c r="B5" s="53"/>
      <c r="C5" s="53"/>
      <c r="D5" s="53"/>
      <c r="E5" s="42">
        <v>105429</v>
      </c>
      <c r="F5" s="98">
        <v>595734.14</v>
      </c>
      <c r="G5" s="31">
        <f>104401+13602</f>
        <v>118003</v>
      </c>
      <c r="H5" s="32" t="s">
        <v>8</v>
      </c>
      <c r="I5" s="32" t="s">
        <v>59</v>
      </c>
      <c r="J5" s="33">
        <v>596221.15</v>
      </c>
      <c r="K5" s="34" t="e">
        <f>H5-A5</f>
        <v>#VALUE!</v>
      </c>
      <c r="L5" s="50" t="e">
        <f>J5-#REF!</f>
        <v>#REF!</v>
      </c>
      <c r="M5" s="50">
        <v>75943</v>
      </c>
      <c r="N5" s="32" t="s">
        <v>8</v>
      </c>
      <c r="O5" s="32" t="s">
        <v>59</v>
      </c>
      <c r="P5" s="33">
        <v>643048.94999999995</v>
      </c>
      <c r="Q5" s="34" t="e">
        <f>N5-A5</f>
        <v>#VALUE!</v>
      </c>
      <c r="R5" s="50" t="e">
        <f>P5-#REF!</f>
        <v>#REF!</v>
      </c>
      <c r="T5" s="31">
        <v>717759</v>
      </c>
      <c r="V5" s="51" t="s">
        <v>8</v>
      </c>
      <c r="W5" s="51" t="s">
        <v>59</v>
      </c>
      <c r="X5" s="52">
        <v>659380.53</v>
      </c>
      <c r="Y5" s="31" t="e">
        <f>#REF!-X5</f>
        <v>#REF!</v>
      </c>
      <c r="Z5" s="31" t="e">
        <f>V5-A5</f>
        <v>#VALUE!</v>
      </c>
    </row>
    <row r="6" spans="1:26" ht="39.75" customHeight="1">
      <c r="A6" s="97" t="s">
        <v>109</v>
      </c>
      <c r="B6" s="53"/>
      <c r="C6" s="53"/>
      <c r="D6" s="53"/>
      <c r="E6" s="42"/>
      <c r="F6" s="98"/>
      <c r="L6" s="50"/>
      <c r="M6" s="50"/>
      <c r="N6" s="32"/>
      <c r="O6" s="32"/>
      <c r="P6" s="33"/>
      <c r="Q6" s="34"/>
      <c r="R6" s="50"/>
      <c r="V6" s="51"/>
      <c r="W6" s="51"/>
      <c r="X6" s="52"/>
    </row>
    <row r="7" spans="1:26" ht="39.75" customHeight="1">
      <c r="A7" s="97" t="s">
        <v>110</v>
      </c>
      <c r="B7" s="53"/>
      <c r="C7" s="53"/>
      <c r="D7" s="53"/>
      <c r="E7" s="42"/>
      <c r="F7" s="98"/>
      <c r="L7" s="50"/>
      <c r="M7" s="50"/>
      <c r="N7" s="32"/>
      <c r="O7" s="32"/>
      <c r="P7" s="33"/>
      <c r="Q7" s="34"/>
      <c r="R7" s="50"/>
      <c r="V7" s="51"/>
      <c r="W7" s="51"/>
      <c r="X7" s="52"/>
    </row>
    <row r="8" spans="1:26" ht="39.75" customHeight="1">
      <c r="A8" s="97" t="s">
        <v>111</v>
      </c>
      <c r="B8" s="53"/>
      <c r="C8" s="53"/>
      <c r="D8" s="53"/>
      <c r="E8" s="42"/>
      <c r="F8" s="98"/>
      <c r="L8" s="50"/>
      <c r="M8" s="50"/>
      <c r="N8" s="32"/>
      <c r="O8" s="32"/>
      <c r="P8" s="33"/>
      <c r="Q8" s="34"/>
      <c r="R8" s="50"/>
      <c r="V8" s="51"/>
      <c r="W8" s="51"/>
      <c r="X8" s="52"/>
    </row>
    <row r="9" spans="1:26" ht="39.75" customHeight="1">
      <c r="A9" s="97" t="s">
        <v>112</v>
      </c>
      <c r="B9" s="53"/>
      <c r="C9" s="53"/>
      <c r="D9" s="53"/>
      <c r="E9" s="42"/>
      <c r="F9" s="98"/>
      <c r="L9" s="50"/>
      <c r="M9" s="50"/>
      <c r="N9" s="32"/>
      <c r="O9" s="32"/>
      <c r="P9" s="33"/>
      <c r="Q9" s="34"/>
      <c r="R9" s="50"/>
      <c r="V9" s="51"/>
      <c r="W9" s="51"/>
      <c r="X9" s="52"/>
    </row>
    <row r="10" spans="1:26" ht="39.75" customHeight="1">
      <c r="A10" s="97" t="s">
        <v>0</v>
      </c>
      <c r="B10" s="53"/>
      <c r="C10" s="53"/>
      <c r="D10" s="53"/>
      <c r="E10" s="42"/>
      <c r="F10" s="98"/>
      <c r="L10" s="50"/>
      <c r="M10" s="50"/>
      <c r="N10" s="32"/>
      <c r="O10" s="32"/>
      <c r="P10" s="33"/>
      <c r="Q10" s="34"/>
      <c r="R10" s="50"/>
      <c r="V10" s="51"/>
      <c r="W10" s="51"/>
      <c r="X10" s="52"/>
    </row>
    <row r="11" spans="1:26" ht="39.75" customHeight="1">
      <c r="A11" s="97" t="s">
        <v>107</v>
      </c>
      <c r="B11" s="6"/>
      <c r="C11" s="6"/>
      <c r="D11" s="6"/>
      <c r="E11" s="42"/>
      <c r="F11" s="50"/>
      <c r="L11" s="50"/>
      <c r="M11" s="50"/>
      <c r="N11" s="32"/>
      <c r="O11" s="32"/>
      <c r="P11" s="33"/>
      <c r="Q11" s="34"/>
      <c r="R11" s="50"/>
      <c r="V11" s="51"/>
      <c r="W11" s="51"/>
      <c r="X11" s="52"/>
    </row>
    <row r="12" spans="1:26" ht="39.75" customHeight="1">
      <c r="A12" s="36" t="s">
        <v>62</v>
      </c>
      <c r="B12" s="53"/>
      <c r="C12" s="53"/>
      <c r="D12" s="53"/>
      <c r="H12" s="99" t="str">
        <f>""</f>
        <v/>
      </c>
      <c r="I12" s="99" t="str">
        <f>""</f>
        <v/>
      </c>
      <c r="J12" s="99" t="str">
        <f>""</f>
        <v/>
      </c>
      <c r="N12" s="99" t="str">
        <f>""</f>
        <v/>
      </c>
      <c r="O12" s="100" t="str">
        <f>""</f>
        <v/>
      </c>
      <c r="P12" s="99" t="str">
        <f>""</f>
        <v/>
      </c>
      <c r="X12" s="101" t="e">
        <f>X13+#REF!+#REF!+#REF!+#REF!+#REF!+#REF!+#REF!+#REF!+#REF!+#REF!+#REF!+#REF!+#REF!+#REF!+#REF!+#REF!+#REF!+#REF!+#REF!+#REF!</f>
        <v>#REF!</v>
      </c>
      <c r="Y12" s="101" t="e">
        <f>Y13+#REF!+#REF!+#REF!+#REF!+#REF!+#REF!+#REF!+#REF!+#REF!+#REF!+#REF!+#REF!+#REF!+#REF!+#REF!+#REF!+#REF!+#REF!+#REF!+#REF!</f>
        <v>#REF!</v>
      </c>
    </row>
    <row r="13" spans="1:26" ht="19.5" customHeight="1">
      <c r="R13" s="50"/>
      <c r="V13" s="51" t="s">
        <v>3</v>
      </c>
      <c r="W13" s="51" t="s">
        <v>30</v>
      </c>
      <c r="X13" s="52">
        <v>19998</v>
      </c>
      <c r="Y13" s="31" t="e">
        <f>#REF!-X13</f>
        <v>#REF!</v>
      </c>
      <c r="Z13" s="31">
        <f>V13-A13</f>
        <v>232</v>
      </c>
    </row>
    <row r="14" spans="1:26" ht="19.5" customHeight="1">
      <c r="R14" s="50"/>
      <c r="V14" s="51" t="s">
        <v>2</v>
      </c>
      <c r="W14" s="51" t="s">
        <v>31</v>
      </c>
      <c r="X14" s="52">
        <v>19998</v>
      </c>
      <c r="Y14" s="31" t="e">
        <f>#REF!-X14</f>
        <v>#REF!</v>
      </c>
      <c r="Z14" s="31">
        <f>V14-A14</f>
        <v>23203</v>
      </c>
    </row>
    <row r="15" spans="1:26" ht="19.5" customHeight="1">
      <c r="R15" s="50"/>
      <c r="V15" s="51" t="s">
        <v>1</v>
      </c>
      <c r="W15" s="51" t="s">
        <v>32</v>
      </c>
      <c r="X15" s="52">
        <v>19998</v>
      </c>
      <c r="Y15" s="31" t="e">
        <f>#REF!-X15</f>
        <v>#REF!</v>
      </c>
      <c r="Z15" s="31">
        <f>V15-A15</f>
        <v>2320301</v>
      </c>
    </row>
    <row r="16" spans="1:26" ht="19.5" customHeight="1">
      <c r="R16" s="50"/>
    </row>
    <row r="17" spans="18:18" s="31" customFormat="1" ht="19.5" customHeight="1">
      <c r="R17" s="50"/>
    </row>
    <row r="18" spans="18:18" s="31" customFormat="1" ht="19.5" customHeight="1">
      <c r="R18" s="50"/>
    </row>
    <row r="19" spans="18:18" s="31" customFormat="1" ht="19.5" customHeight="1">
      <c r="R19" s="50"/>
    </row>
    <row r="20" spans="18:18" s="31" customFormat="1" ht="19.5" customHeight="1">
      <c r="R20" s="50"/>
    </row>
    <row r="21" spans="18:18" s="31" customFormat="1" ht="19.5" customHeight="1">
      <c r="R21" s="50"/>
    </row>
    <row r="22" spans="18:18" s="31" customFormat="1" ht="19.5" customHeight="1">
      <c r="R22" s="50"/>
    </row>
    <row r="23" spans="18:18" s="31" customFormat="1" ht="19.5" customHeight="1">
      <c r="R23" s="50"/>
    </row>
    <row r="24" spans="18:18" s="31" customFormat="1" ht="19.5" customHeight="1">
      <c r="R24" s="50"/>
    </row>
    <row r="25" spans="18:18" s="31" customFormat="1" ht="19.5" customHeight="1">
      <c r="R25" s="50"/>
    </row>
    <row r="26" spans="18:18" s="31" customFormat="1" ht="19.5" customHeight="1">
      <c r="R26" s="50"/>
    </row>
    <row r="27" spans="18:18" s="31" customFormat="1" ht="19.5" customHeight="1">
      <c r="R27" s="50"/>
    </row>
    <row r="28" spans="18:18" s="31" customFormat="1" ht="19.5" customHeight="1">
      <c r="R28" s="50"/>
    </row>
  </sheetData>
  <mergeCells count="1">
    <mergeCell ref="A2:D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4"/>
  </sheetPr>
  <dimension ref="A1:F8"/>
  <sheetViews>
    <sheetView workbookViewId="0">
      <selection activeCell="B6" sqref="B6"/>
    </sheetView>
  </sheetViews>
  <sheetFormatPr defaultColWidth="7.875" defaultRowHeight="15.75"/>
  <cols>
    <col min="1" max="2" width="37.625" style="135" customWidth="1"/>
    <col min="3" max="3" width="8" style="135" bestFit="1" customWidth="1"/>
    <col min="4" max="4" width="7.875" style="135" bestFit="1" customWidth="1"/>
    <col min="5" max="5" width="8.5" style="135" hidden="1" customWidth="1"/>
    <col min="6" max="6" width="7.875" style="135" hidden="1" customWidth="1"/>
    <col min="7" max="254" width="7.875" style="135"/>
    <col min="255" max="255" width="35.75" style="135" customWidth="1"/>
    <col min="256" max="256" width="0" style="135" hidden="1" customWidth="1"/>
    <col min="257" max="258" width="12" style="135" customWidth="1"/>
    <col min="259" max="259" width="8" style="135" bestFit="1" customWidth="1"/>
    <col min="260" max="260" width="7.875" style="135" bestFit="1" customWidth="1"/>
    <col min="261" max="262" width="0" style="135" hidden="1" customWidth="1"/>
    <col min="263" max="510" width="7.875" style="135"/>
    <col min="511" max="511" width="35.75" style="135" customWidth="1"/>
    <col min="512" max="512" width="0" style="135" hidden="1" customWidth="1"/>
    <col min="513" max="514" width="12" style="135" customWidth="1"/>
    <col min="515" max="515" width="8" style="135" bestFit="1" customWidth="1"/>
    <col min="516" max="516" width="7.875" style="135" bestFit="1" customWidth="1"/>
    <col min="517" max="518" width="0" style="135" hidden="1" customWidth="1"/>
    <col min="519" max="766" width="7.875" style="135"/>
    <col min="767" max="767" width="35.75" style="135" customWidth="1"/>
    <col min="768" max="768" width="0" style="135" hidden="1" customWidth="1"/>
    <col min="769" max="770" width="12" style="135" customWidth="1"/>
    <col min="771" max="771" width="8" style="135" bestFit="1" customWidth="1"/>
    <col min="772" max="772" width="7.875" style="135" bestFit="1" customWidth="1"/>
    <col min="773" max="774" width="0" style="135" hidden="1" customWidth="1"/>
    <col min="775" max="1022" width="7.875" style="135"/>
    <col min="1023" max="1023" width="35.75" style="135" customWidth="1"/>
    <col min="1024" max="1024" width="0" style="135" hidden="1" customWidth="1"/>
    <col min="1025" max="1026" width="12" style="135" customWidth="1"/>
    <col min="1027" max="1027" width="8" style="135" bestFit="1" customWidth="1"/>
    <col min="1028" max="1028" width="7.875" style="135" bestFit="1" customWidth="1"/>
    <col min="1029" max="1030" width="0" style="135" hidden="1" customWidth="1"/>
    <col min="1031" max="1278" width="7.875" style="135"/>
    <col min="1279" max="1279" width="35.75" style="135" customWidth="1"/>
    <col min="1280" max="1280" width="0" style="135" hidden="1" customWidth="1"/>
    <col min="1281" max="1282" width="12" style="135" customWidth="1"/>
    <col min="1283" max="1283" width="8" style="135" bestFit="1" customWidth="1"/>
    <col min="1284" max="1284" width="7.875" style="135" bestFit="1" customWidth="1"/>
    <col min="1285" max="1286" width="0" style="135" hidden="1" customWidth="1"/>
    <col min="1287" max="1534" width="7.875" style="135"/>
    <col min="1535" max="1535" width="35.75" style="135" customWidth="1"/>
    <col min="1536" max="1536" width="0" style="135" hidden="1" customWidth="1"/>
    <col min="1537" max="1538" width="12" style="135" customWidth="1"/>
    <col min="1539" max="1539" width="8" style="135" bestFit="1" customWidth="1"/>
    <col min="1540" max="1540" width="7.875" style="135" bestFit="1" customWidth="1"/>
    <col min="1541" max="1542" width="0" style="135" hidden="1" customWidth="1"/>
    <col min="1543" max="1790" width="7.875" style="135"/>
    <col min="1791" max="1791" width="35.75" style="135" customWidth="1"/>
    <col min="1792" max="1792" width="0" style="135" hidden="1" customWidth="1"/>
    <col min="1793" max="1794" width="12" style="135" customWidth="1"/>
    <col min="1795" max="1795" width="8" style="135" bestFit="1" customWidth="1"/>
    <col min="1796" max="1796" width="7.875" style="135" bestFit="1" customWidth="1"/>
    <col min="1797" max="1798" width="0" style="135" hidden="1" customWidth="1"/>
    <col min="1799" max="2046" width="7.875" style="135"/>
    <col min="2047" max="2047" width="35.75" style="135" customWidth="1"/>
    <col min="2048" max="2048" width="0" style="135" hidden="1" customWidth="1"/>
    <col min="2049" max="2050" width="12" style="135" customWidth="1"/>
    <col min="2051" max="2051" width="8" style="135" bestFit="1" customWidth="1"/>
    <col min="2052" max="2052" width="7.875" style="135" bestFit="1" customWidth="1"/>
    <col min="2053" max="2054" width="0" style="135" hidden="1" customWidth="1"/>
    <col min="2055" max="2302" width="7.875" style="135"/>
    <col min="2303" max="2303" width="35.75" style="135" customWidth="1"/>
    <col min="2304" max="2304" width="0" style="135" hidden="1" customWidth="1"/>
    <col min="2305" max="2306" width="12" style="135" customWidth="1"/>
    <col min="2307" max="2307" width="8" style="135" bestFit="1" customWidth="1"/>
    <col min="2308" max="2308" width="7.875" style="135" bestFit="1" customWidth="1"/>
    <col min="2309" max="2310" width="0" style="135" hidden="1" customWidth="1"/>
    <col min="2311" max="2558" width="7.875" style="135"/>
    <col min="2559" max="2559" width="35.75" style="135" customWidth="1"/>
    <col min="2560" max="2560" width="0" style="135" hidden="1" customWidth="1"/>
    <col min="2561" max="2562" width="12" style="135" customWidth="1"/>
    <col min="2563" max="2563" width="8" style="135" bestFit="1" customWidth="1"/>
    <col min="2564" max="2564" width="7.875" style="135" bestFit="1" customWidth="1"/>
    <col min="2565" max="2566" width="0" style="135" hidden="1" customWidth="1"/>
    <col min="2567" max="2814" width="7.875" style="135"/>
    <col min="2815" max="2815" width="35.75" style="135" customWidth="1"/>
    <col min="2816" max="2816" width="0" style="135" hidden="1" customWidth="1"/>
    <col min="2817" max="2818" width="12" style="135" customWidth="1"/>
    <col min="2819" max="2819" width="8" style="135" bestFit="1" customWidth="1"/>
    <col min="2820" max="2820" width="7.875" style="135" bestFit="1" customWidth="1"/>
    <col min="2821" max="2822" width="0" style="135" hidden="1" customWidth="1"/>
    <col min="2823" max="3070" width="7.875" style="135"/>
    <col min="3071" max="3071" width="35.75" style="135" customWidth="1"/>
    <col min="3072" max="3072" width="0" style="135" hidden="1" customWidth="1"/>
    <col min="3073" max="3074" width="12" style="135" customWidth="1"/>
    <col min="3075" max="3075" width="8" style="135" bestFit="1" customWidth="1"/>
    <col min="3076" max="3076" width="7.875" style="135" bestFit="1" customWidth="1"/>
    <col min="3077" max="3078" width="0" style="135" hidden="1" customWidth="1"/>
    <col min="3079" max="3326" width="7.875" style="135"/>
    <col min="3327" max="3327" width="35.75" style="135" customWidth="1"/>
    <col min="3328" max="3328" width="0" style="135" hidden="1" customWidth="1"/>
    <col min="3329" max="3330" width="12" style="135" customWidth="1"/>
    <col min="3331" max="3331" width="8" style="135" bestFit="1" customWidth="1"/>
    <col min="3332" max="3332" width="7.875" style="135" bestFit="1" customWidth="1"/>
    <col min="3333" max="3334" width="0" style="135" hidden="1" customWidth="1"/>
    <col min="3335" max="3582" width="7.875" style="135"/>
    <col min="3583" max="3583" width="35.75" style="135" customWidth="1"/>
    <col min="3584" max="3584" width="0" style="135" hidden="1" customWidth="1"/>
    <col min="3585" max="3586" width="12" style="135" customWidth="1"/>
    <col min="3587" max="3587" width="8" style="135" bestFit="1" customWidth="1"/>
    <col min="3588" max="3588" width="7.875" style="135" bestFit="1" customWidth="1"/>
    <col min="3589" max="3590" width="0" style="135" hidden="1" customWidth="1"/>
    <col min="3591" max="3838" width="7.875" style="135"/>
    <col min="3839" max="3839" width="35.75" style="135" customWidth="1"/>
    <col min="3840" max="3840" width="0" style="135" hidden="1" customWidth="1"/>
    <col min="3841" max="3842" width="12" style="135" customWidth="1"/>
    <col min="3843" max="3843" width="8" style="135" bestFit="1" customWidth="1"/>
    <col min="3844" max="3844" width="7.875" style="135" bestFit="1" customWidth="1"/>
    <col min="3845" max="3846" width="0" style="135" hidden="1" customWidth="1"/>
    <col min="3847" max="4094" width="7.875" style="135"/>
    <col min="4095" max="4095" width="35.75" style="135" customWidth="1"/>
    <col min="4096" max="4096" width="0" style="135" hidden="1" customWidth="1"/>
    <col min="4097" max="4098" width="12" style="135" customWidth="1"/>
    <col min="4099" max="4099" width="8" style="135" bestFit="1" customWidth="1"/>
    <col min="4100" max="4100" width="7.875" style="135" bestFit="1" customWidth="1"/>
    <col min="4101" max="4102" width="0" style="135" hidden="1" customWidth="1"/>
    <col min="4103" max="4350" width="7.875" style="135"/>
    <col min="4351" max="4351" width="35.75" style="135" customWidth="1"/>
    <col min="4352" max="4352" width="0" style="135" hidden="1" customWidth="1"/>
    <col min="4353" max="4354" width="12" style="135" customWidth="1"/>
    <col min="4355" max="4355" width="8" style="135" bestFit="1" customWidth="1"/>
    <col min="4356" max="4356" width="7.875" style="135" bestFit="1" customWidth="1"/>
    <col min="4357" max="4358" width="0" style="135" hidden="1" customWidth="1"/>
    <col min="4359" max="4606" width="7.875" style="135"/>
    <col min="4607" max="4607" width="35.75" style="135" customWidth="1"/>
    <col min="4608" max="4608" width="0" style="135" hidden="1" customWidth="1"/>
    <col min="4609" max="4610" width="12" style="135" customWidth="1"/>
    <col min="4611" max="4611" width="8" style="135" bestFit="1" customWidth="1"/>
    <col min="4612" max="4612" width="7.875" style="135" bestFit="1" customWidth="1"/>
    <col min="4613" max="4614" width="0" style="135" hidden="1" customWidth="1"/>
    <col min="4615" max="4862" width="7.875" style="135"/>
    <col min="4863" max="4863" width="35.75" style="135" customWidth="1"/>
    <col min="4864" max="4864" width="0" style="135" hidden="1" customWidth="1"/>
    <col min="4865" max="4866" width="12" style="135" customWidth="1"/>
    <col min="4867" max="4867" width="8" style="135" bestFit="1" customWidth="1"/>
    <col min="4868" max="4868" width="7.875" style="135" bestFit="1" customWidth="1"/>
    <col min="4869" max="4870" width="0" style="135" hidden="1" customWidth="1"/>
    <col min="4871" max="5118" width="7.875" style="135"/>
    <col min="5119" max="5119" width="35.75" style="135" customWidth="1"/>
    <col min="5120" max="5120" width="0" style="135" hidden="1" customWidth="1"/>
    <col min="5121" max="5122" width="12" style="135" customWidth="1"/>
    <col min="5123" max="5123" width="8" style="135" bestFit="1" customWidth="1"/>
    <col min="5124" max="5124" width="7.875" style="135" bestFit="1" customWidth="1"/>
    <col min="5125" max="5126" width="0" style="135" hidden="1" customWidth="1"/>
    <col min="5127" max="5374" width="7.875" style="135"/>
    <col min="5375" max="5375" width="35.75" style="135" customWidth="1"/>
    <col min="5376" max="5376" width="0" style="135" hidden="1" customWidth="1"/>
    <col min="5377" max="5378" width="12" style="135" customWidth="1"/>
    <col min="5379" max="5379" width="8" style="135" bestFit="1" customWidth="1"/>
    <col min="5380" max="5380" width="7.875" style="135" bestFit="1" customWidth="1"/>
    <col min="5381" max="5382" width="0" style="135" hidden="1" customWidth="1"/>
    <col min="5383" max="5630" width="7.875" style="135"/>
    <col min="5631" max="5631" width="35.75" style="135" customWidth="1"/>
    <col min="5632" max="5632" width="0" style="135" hidden="1" customWidth="1"/>
    <col min="5633" max="5634" width="12" style="135" customWidth="1"/>
    <col min="5635" max="5635" width="8" style="135" bestFit="1" customWidth="1"/>
    <col min="5636" max="5636" width="7.875" style="135" bestFit="1" customWidth="1"/>
    <col min="5637" max="5638" width="0" style="135" hidden="1" customWidth="1"/>
    <col min="5639" max="5886" width="7.875" style="135"/>
    <col min="5887" max="5887" width="35.75" style="135" customWidth="1"/>
    <col min="5888" max="5888" width="0" style="135" hidden="1" customWidth="1"/>
    <col min="5889" max="5890" width="12" style="135" customWidth="1"/>
    <col min="5891" max="5891" width="8" style="135" bestFit="1" customWidth="1"/>
    <col min="5892" max="5892" width="7.875" style="135" bestFit="1" customWidth="1"/>
    <col min="5893" max="5894" width="0" style="135" hidden="1" customWidth="1"/>
    <col min="5895" max="6142" width="7.875" style="135"/>
    <col min="6143" max="6143" width="35.75" style="135" customWidth="1"/>
    <col min="6144" max="6144" width="0" style="135" hidden="1" customWidth="1"/>
    <col min="6145" max="6146" width="12" style="135" customWidth="1"/>
    <col min="6147" max="6147" width="8" style="135" bestFit="1" customWidth="1"/>
    <col min="6148" max="6148" width="7.875" style="135" bestFit="1" customWidth="1"/>
    <col min="6149" max="6150" width="0" style="135" hidden="1" customWidth="1"/>
    <col min="6151" max="6398" width="7.875" style="135"/>
    <col min="6399" max="6399" width="35.75" style="135" customWidth="1"/>
    <col min="6400" max="6400" width="0" style="135" hidden="1" customWidth="1"/>
    <col min="6401" max="6402" width="12" style="135" customWidth="1"/>
    <col min="6403" max="6403" width="8" style="135" bestFit="1" customWidth="1"/>
    <col min="6404" max="6404" width="7.875" style="135" bestFit="1" customWidth="1"/>
    <col min="6405" max="6406" width="0" style="135" hidden="1" customWidth="1"/>
    <col min="6407" max="6654" width="7.875" style="135"/>
    <col min="6655" max="6655" width="35.75" style="135" customWidth="1"/>
    <col min="6656" max="6656" width="0" style="135" hidden="1" customWidth="1"/>
    <col min="6657" max="6658" width="12" style="135" customWidth="1"/>
    <col min="6659" max="6659" width="8" style="135" bestFit="1" customWidth="1"/>
    <col min="6660" max="6660" width="7.875" style="135" bestFit="1" customWidth="1"/>
    <col min="6661" max="6662" width="0" style="135" hidden="1" customWidth="1"/>
    <col min="6663" max="6910" width="7.875" style="135"/>
    <col min="6911" max="6911" width="35.75" style="135" customWidth="1"/>
    <col min="6912" max="6912" width="0" style="135" hidden="1" customWidth="1"/>
    <col min="6913" max="6914" width="12" style="135" customWidth="1"/>
    <col min="6915" max="6915" width="8" style="135" bestFit="1" customWidth="1"/>
    <col min="6916" max="6916" width="7.875" style="135" bestFit="1" customWidth="1"/>
    <col min="6917" max="6918" width="0" style="135" hidden="1" customWidth="1"/>
    <col min="6919" max="7166" width="7.875" style="135"/>
    <col min="7167" max="7167" width="35.75" style="135" customWidth="1"/>
    <col min="7168" max="7168" width="0" style="135" hidden="1" customWidth="1"/>
    <col min="7169" max="7170" width="12" style="135" customWidth="1"/>
    <col min="7171" max="7171" width="8" style="135" bestFit="1" customWidth="1"/>
    <col min="7172" max="7172" width="7.875" style="135" bestFit="1" customWidth="1"/>
    <col min="7173" max="7174" width="0" style="135" hidden="1" customWidth="1"/>
    <col min="7175" max="7422" width="7.875" style="135"/>
    <col min="7423" max="7423" width="35.75" style="135" customWidth="1"/>
    <col min="7424" max="7424" width="0" style="135" hidden="1" customWidth="1"/>
    <col min="7425" max="7426" width="12" style="135" customWidth="1"/>
    <col min="7427" max="7427" width="8" style="135" bestFit="1" customWidth="1"/>
    <col min="7428" max="7428" width="7.875" style="135" bestFit="1" customWidth="1"/>
    <col min="7429" max="7430" width="0" style="135" hidden="1" customWidth="1"/>
    <col min="7431" max="7678" width="7.875" style="135"/>
    <col min="7679" max="7679" width="35.75" style="135" customWidth="1"/>
    <col min="7680" max="7680" width="0" style="135" hidden="1" customWidth="1"/>
    <col min="7681" max="7682" width="12" style="135" customWidth="1"/>
    <col min="7683" max="7683" width="8" style="135" bestFit="1" customWidth="1"/>
    <col min="7684" max="7684" width="7.875" style="135" bestFit="1" customWidth="1"/>
    <col min="7685" max="7686" width="0" style="135" hidden="1" customWidth="1"/>
    <col min="7687" max="7934" width="7.875" style="135"/>
    <col min="7935" max="7935" width="35.75" style="135" customWidth="1"/>
    <col min="7936" max="7936" width="0" style="135" hidden="1" customWidth="1"/>
    <col min="7937" max="7938" width="12" style="135" customWidth="1"/>
    <col min="7939" max="7939" width="8" style="135" bestFit="1" customWidth="1"/>
    <col min="7940" max="7940" width="7.875" style="135" bestFit="1" customWidth="1"/>
    <col min="7941" max="7942" width="0" style="135" hidden="1" customWidth="1"/>
    <col min="7943" max="8190" width="7.875" style="135"/>
    <col min="8191" max="8191" width="35.75" style="135" customWidth="1"/>
    <col min="8192" max="8192" width="0" style="135" hidden="1" customWidth="1"/>
    <col min="8193" max="8194" width="12" style="135" customWidth="1"/>
    <col min="8195" max="8195" width="8" style="135" bestFit="1" customWidth="1"/>
    <col min="8196" max="8196" width="7.875" style="135" bestFit="1" customWidth="1"/>
    <col min="8197" max="8198" width="0" style="135" hidden="1" customWidth="1"/>
    <col min="8199" max="8446" width="7.875" style="135"/>
    <col min="8447" max="8447" width="35.75" style="135" customWidth="1"/>
    <col min="8448" max="8448" width="0" style="135" hidden="1" customWidth="1"/>
    <col min="8449" max="8450" width="12" style="135" customWidth="1"/>
    <col min="8451" max="8451" width="8" style="135" bestFit="1" customWidth="1"/>
    <col min="8452" max="8452" width="7.875" style="135" bestFit="1" customWidth="1"/>
    <col min="8453" max="8454" width="0" style="135" hidden="1" customWidth="1"/>
    <col min="8455" max="8702" width="7.875" style="135"/>
    <col min="8703" max="8703" width="35.75" style="135" customWidth="1"/>
    <col min="8704" max="8704" width="0" style="135" hidden="1" customWidth="1"/>
    <col min="8705" max="8706" width="12" style="135" customWidth="1"/>
    <col min="8707" max="8707" width="8" style="135" bestFit="1" customWidth="1"/>
    <col min="8708" max="8708" width="7.875" style="135" bestFit="1" customWidth="1"/>
    <col min="8709" max="8710" width="0" style="135" hidden="1" customWidth="1"/>
    <col min="8711" max="8958" width="7.875" style="135"/>
    <col min="8959" max="8959" width="35.75" style="135" customWidth="1"/>
    <col min="8960" max="8960" width="0" style="135" hidden="1" customWidth="1"/>
    <col min="8961" max="8962" width="12" style="135" customWidth="1"/>
    <col min="8963" max="8963" width="8" style="135" bestFit="1" customWidth="1"/>
    <col min="8964" max="8964" width="7.875" style="135" bestFit="1" customWidth="1"/>
    <col min="8965" max="8966" width="0" style="135" hidden="1" customWidth="1"/>
    <col min="8967" max="9214" width="7.875" style="135"/>
    <col min="9215" max="9215" width="35.75" style="135" customWidth="1"/>
    <col min="9216" max="9216" width="0" style="135" hidden="1" customWidth="1"/>
    <col min="9217" max="9218" width="12" style="135" customWidth="1"/>
    <col min="9219" max="9219" width="8" style="135" bestFit="1" customWidth="1"/>
    <col min="9220" max="9220" width="7.875" style="135" bestFit="1" customWidth="1"/>
    <col min="9221" max="9222" width="0" style="135" hidden="1" customWidth="1"/>
    <col min="9223" max="9470" width="7.875" style="135"/>
    <col min="9471" max="9471" width="35.75" style="135" customWidth="1"/>
    <col min="9472" max="9472" width="0" style="135" hidden="1" customWidth="1"/>
    <col min="9473" max="9474" width="12" style="135" customWidth="1"/>
    <col min="9475" max="9475" width="8" style="135" bestFit="1" customWidth="1"/>
    <col min="9476" max="9476" width="7.875" style="135" bestFit="1" customWidth="1"/>
    <col min="9477" max="9478" width="0" style="135" hidden="1" customWidth="1"/>
    <col min="9479" max="9726" width="7.875" style="135"/>
    <col min="9727" max="9727" width="35.75" style="135" customWidth="1"/>
    <col min="9728" max="9728" width="0" style="135" hidden="1" customWidth="1"/>
    <col min="9729" max="9730" width="12" style="135" customWidth="1"/>
    <col min="9731" max="9731" width="8" style="135" bestFit="1" customWidth="1"/>
    <col min="9732" max="9732" width="7.875" style="135" bestFit="1" customWidth="1"/>
    <col min="9733" max="9734" width="0" style="135" hidden="1" customWidth="1"/>
    <col min="9735" max="9982" width="7.875" style="135"/>
    <col min="9983" max="9983" width="35.75" style="135" customWidth="1"/>
    <col min="9984" max="9984" width="0" style="135" hidden="1" customWidth="1"/>
    <col min="9985" max="9986" width="12" style="135" customWidth="1"/>
    <col min="9987" max="9987" width="8" style="135" bestFit="1" customWidth="1"/>
    <col min="9988" max="9988" width="7.875" style="135" bestFit="1" customWidth="1"/>
    <col min="9989" max="9990" width="0" style="135" hidden="1" customWidth="1"/>
    <col min="9991" max="10238" width="7.875" style="135"/>
    <col min="10239" max="10239" width="35.75" style="135" customWidth="1"/>
    <col min="10240" max="10240" width="0" style="135" hidden="1" customWidth="1"/>
    <col min="10241" max="10242" width="12" style="135" customWidth="1"/>
    <col min="10243" max="10243" width="8" style="135" bestFit="1" customWidth="1"/>
    <col min="10244" max="10244" width="7.875" style="135" bestFit="1" customWidth="1"/>
    <col min="10245" max="10246" width="0" style="135" hidden="1" customWidth="1"/>
    <col min="10247" max="10494" width="7.875" style="135"/>
    <col min="10495" max="10495" width="35.75" style="135" customWidth="1"/>
    <col min="10496" max="10496" width="0" style="135" hidden="1" customWidth="1"/>
    <col min="10497" max="10498" width="12" style="135" customWidth="1"/>
    <col min="10499" max="10499" width="8" style="135" bestFit="1" customWidth="1"/>
    <col min="10500" max="10500" width="7.875" style="135" bestFit="1" customWidth="1"/>
    <col min="10501" max="10502" width="0" style="135" hidden="1" customWidth="1"/>
    <col min="10503" max="10750" width="7.875" style="135"/>
    <col min="10751" max="10751" width="35.75" style="135" customWidth="1"/>
    <col min="10752" max="10752" width="0" style="135" hidden="1" customWidth="1"/>
    <col min="10753" max="10754" width="12" style="135" customWidth="1"/>
    <col min="10755" max="10755" width="8" style="135" bestFit="1" customWidth="1"/>
    <col min="10756" max="10756" width="7.875" style="135" bestFit="1" customWidth="1"/>
    <col min="10757" max="10758" width="0" style="135" hidden="1" customWidth="1"/>
    <col min="10759" max="11006" width="7.875" style="135"/>
    <col min="11007" max="11007" width="35.75" style="135" customWidth="1"/>
    <col min="11008" max="11008" width="0" style="135" hidden="1" customWidth="1"/>
    <col min="11009" max="11010" width="12" style="135" customWidth="1"/>
    <col min="11011" max="11011" width="8" style="135" bestFit="1" customWidth="1"/>
    <col min="11012" max="11012" width="7.875" style="135" bestFit="1" customWidth="1"/>
    <col min="11013" max="11014" width="0" style="135" hidden="1" customWidth="1"/>
    <col min="11015" max="11262" width="7.875" style="135"/>
    <col min="11263" max="11263" width="35.75" style="135" customWidth="1"/>
    <col min="11264" max="11264" width="0" style="135" hidden="1" customWidth="1"/>
    <col min="11265" max="11266" width="12" style="135" customWidth="1"/>
    <col min="11267" max="11267" width="8" style="135" bestFit="1" customWidth="1"/>
    <col min="11268" max="11268" width="7.875" style="135" bestFit="1" customWidth="1"/>
    <col min="11269" max="11270" width="0" style="135" hidden="1" customWidth="1"/>
    <col min="11271" max="11518" width="7.875" style="135"/>
    <col min="11519" max="11519" width="35.75" style="135" customWidth="1"/>
    <col min="11520" max="11520" width="0" style="135" hidden="1" customWidth="1"/>
    <col min="11521" max="11522" width="12" style="135" customWidth="1"/>
    <col min="11523" max="11523" width="8" style="135" bestFit="1" customWidth="1"/>
    <col min="11524" max="11524" width="7.875" style="135" bestFit="1" customWidth="1"/>
    <col min="11525" max="11526" width="0" style="135" hidden="1" customWidth="1"/>
    <col min="11527" max="11774" width="7.875" style="135"/>
    <col min="11775" max="11775" width="35.75" style="135" customWidth="1"/>
    <col min="11776" max="11776" width="0" style="135" hidden="1" customWidth="1"/>
    <col min="11777" max="11778" width="12" style="135" customWidth="1"/>
    <col min="11779" max="11779" width="8" style="135" bestFit="1" customWidth="1"/>
    <col min="11780" max="11780" width="7.875" style="135" bestFit="1" customWidth="1"/>
    <col min="11781" max="11782" width="0" style="135" hidden="1" customWidth="1"/>
    <col min="11783" max="12030" width="7.875" style="135"/>
    <col min="12031" max="12031" width="35.75" style="135" customWidth="1"/>
    <col min="12032" max="12032" width="0" style="135" hidden="1" customWidth="1"/>
    <col min="12033" max="12034" width="12" style="135" customWidth="1"/>
    <col min="12035" max="12035" width="8" style="135" bestFit="1" customWidth="1"/>
    <col min="12036" max="12036" width="7.875" style="135" bestFit="1" customWidth="1"/>
    <col min="12037" max="12038" width="0" style="135" hidden="1" customWidth="1"/>
    <col min="12039" max="12286" width="7.875" style="135"/>
    <col min="12287" max="12287" width="35.75" style="135" customWidth="1"/>
    <col min="12288" max="12288" width="0" style="135" hidden="1" customWidth="1"/>
    <col min="12289" max="12290" width="12" style="135" customWidth="1"/>
    <col min="12291" max="12291" width="8" style="135" bestFit="1" customWidth="1"/>
    <col min="12292" max="12292" width="7.875" style="135" bestFit="1" customWidth="1"/>
    <col min="12293" max="12294" width="0" style="135" hidden="1" customWidth="1"/>
    <col min="12295" max="12542" width="7.875" style="135"/>
    <col min="12543" max="12543" width="35.75" style="135" customWidth="1"/>
    <col min="12544" max="12544" width="0" style="135" hidden="1" customWidth="1"/>
    <col min="12545" max="12546" width="12" style="135" customWidth="1"/>
    <col min="12547" max="12547" width="8" style="135" bestFit="1" customWidth="1"/>
    <col min="12548" max="12548" width="7.875" style="135" bestFit="1" customWidth="1"/>
    <col min="12549" max="12550" width="0" style="135" hidden="1" customWidth="1"/>
    <col min="12551" max="12798" width="7.875" style="135"/>
    <col min="12799" max="12799" width="35.75" style="135" customWidth="1"/>
    <col min="12800" max="12800" width="0" style="135" hidden="1" customWidth="1"/>
    <col min="12801" max="12802" width="12" style="135" customWidth="1"/>
    <col min="12803" max="12803" width="8" style="135" bestFit="1" customWidth="1"/>
    <col min="12804" max="12804" width="7.875" style="135" bestFit="1" customWidth="1"/>
    <col min="12805" max="12806" width="0" style="135" hidden="1" customWidth="1"/>
    <col min="12807" max="13054" width="7.875" style="135"/>
    <col min="13055" max="13055" width="35.75" style="135" customWidth="1"/>
    <col min="13056" max="13056" width="0" style="135" hidden="1" customWidth="1"/>
    <col min="13057" max="13058" width="12" style="135" customWidth="1"/>
    <col min="13059" max="13059" width="8" style="135" bestFit="1" customWidth="1"/>
    <col min="13060" max="13060" width="7.875" style="135" bestFit="1" customWidth="1"/>
    <col min="13061" max="13062" width="0" style="135" hidden="1" customWidth="1"/>
    <col min="13063" max="13310" width="7.875" style="135"/>
    <col min="13311" max="13311" width="35.75" style="135" customWidth="1"/>
    <col min="13312" max="13312" width="0" style="135" hidden="1" customWidth="1"/>
    <col min="13313" max="13314" width="12" style="135" customWidth="1"/>
    <col min="13315" max="13315" width="8" style="135" bestFit="1" customWidth="1"/>
    <col min="13316" max="13316" width="7.875" style="135" bestFit="1" customWidth="1"/>
    <col min="13317" max="13318" width="0" style="135" hidden="1" customWidth="1"/>
    <col min="13319" max="13566" width="7.875" style="135"/>
    <col min="13567" max="13567" width="35.75" style="135" customWidth="1"/>
    <col min="13568" max="13568" width="0" style="135" hidden="1" customWidth="1"/>
    <col min="13569" max="13570" width="12" style="135" customWidth="1"/>
    <col min="13571" max="13571" width="8" style="135" bestFit="1" customWidth="1"/>
    <col min="13572" max="13572" width="7.875" style="135" bestFit="1" customWidth="1"/>
    <col min="13573" max="13574" width="0" style="135" hidden="1" customWidth="1"/>
    <col min="13575" max="13822" width="7.875" style="135"/>
    <col min="13823" max="13823" width="35.75" style="135" customWidth="1"/>
    <col min="13824" max="13824" width="0" style="135" hidden="1" customWidth="1"/>
    <col min="13825" max="13826" width="12" style="135" customWidth="1"/>
    <col min="13827" max="13827" width="8" style="135" bestFit="1" customWidth="1"/>
    <col min="13828" max="13828" width="7.875" style="135" bestFit="1" customWidth="1"/>
    <col min="13829" max="13830" width="0" style="135" hidden="1" customWidth="1"/>
    <col min="13831" max="14078" width="7.875" style="135"/>
    <col min="14079" max="14079" width="35.75" style="135" customWidth="1"/>
    <col min="14080" max="14080" width="0" style="135" hidden="1" customWidth="1"/>
    <col min="14081" max="14082" width="12" style="135" customWidth="1"/>
    <col min="14083" max="14083" width="8" style="135" bestFit="1" customWidth="1"/>
    <col min="14084" max="14084" width="7.875" style="135" bestFit="1" customWidth="1"/>
    <col min="14085" max="14086" width="0" style="135" hidden="1" customWidth="1"/>
    <col min="14087" max="14334" width="7.875" style="135"/>
    <col min="14335" max="14335" width="35.75" style="135" customWidth="1"/>
    <col min="14336" max="14336" width="0" style="135" hidden="1" customWidth="1"/>
    <col min="14337" max="14338" width="12" style="135" customWidth="1"/>
    <col min="14339" max="14339" width="8" style="135" bestFit="1" customWidth="1"/>
    <col min="14340" max="14340" width="7.875" style="135" bestFit="1" customWidth="1"/>
    <col min="14341" max="14342" width="0" style="135" hidden="1" customWidth="1"/>
    <col min="14343" max="14590" width="7.875" style="135"/>
    <col min="14591" max="14591" width="35.75" style="135" customWidth="1"/>
    <col min="14592" max="14592" width="0" style="135" hidden="1" customWidth="1"/>
    <col min="14593" max="14594" width="12" style="135" customWidth="1"/>
    <col min="14595" max="14595" width="8" style="135" bestFit="1" customWidth="1"/>
    <col min="14596" max="14596" width="7.875" style="135" bestFit="1" customWidth="1"/>
    <col min="14597" max="14598" width="0" style="135" hidden="1" customWidth="1"/>
    <col min="14599" max="14846" width="7.875" style="135"/>
    <col min="14847" max="14847" width="35.75" style="135" customWidth="1"/>
    <col min="14848" max="14848" width="0" style="135" hidden="1" customWidth="1"/>
    <col min="14849" max="14850" width="12" style="135" customWidth="1"/>
    <col min="14851" max="14851" width="8" style="135" bestFit="1" customWidth="1"/>
    <col min="14852" max="14852" width="7.875" style="135" bestFit="1" customWidth="1"/>
    <col min="14853" max="14854" width="0" style="135" hidden="1" customWidth="1"/>
    <col min="14855" max="15102" width="7.875" style="135"/>
    <col min="15103" max="15103" width="35.75" style="135" customWidth="1"/>
    <col min="15104" max="15104" width="0" style="135" hidden="1" customWidth="1"/>
    <col min="15105" max="15106" width="12" style="135" customWidth="1"/>
    <col min="15107" max="15107" width="8" style="135" bestFit="1" customWidth="1"/>
    <col min="15108" max="15108" width="7.875" style="135" bestFit="1" customWidth="1"/>
    <col min="15109" max="15110" width="0" style="135" hidden="1" customWidth="1"/>
    <col min="15111" max="15358" width="7.875" style="135"/>
    <col min="15359" max="15359" width="35.75" style="135" customWidth="1"/>
    <col min="15360" max="15360" width="0" style="135" hidden="1" customWidth="1"/>
    <col min="15361" max="15362" width="12" style="135" customWidth="1"/>
    <col min="15363" max="15363" width="8" style="135" bestFit="1" customWidth="1"/>
    <col min="15364" max="15364" width="7.875" style="135" bestFit="1" customWidth="1"/>
    <col min="15365" max="15366" width="0" style="135" hidden="1" customWidth="1"/>
    <col min="15367" max="15614" width="7.875" style="135"/>
    <col min="15615" max="15615" width="35.75" style="135" customWidth="1"/>
    <col min="15616" max="15616" width="0" style="135" hidden="1" customWidth="1"/>
    <col min="15617" max="15618" width="12" style="135" customWidth="1"/>
    <col min="15619" max="15619" width="8" style="135" bestFit="1" customWidth="1"/>
    <col min="15620" max="15620" width="7.875" style="135" bestFit="1" customWidth="1"/>
    <col min="15621" max="15622" width="0" style="135" hidden="1" customWidth="1"/>
    <col min="15623" max="15870" width="7.875" style="135"/>
    <col min="15871" max="15871" width="35.75" style="135" customWidth="1"/>
    <col min="15872" max="15872" width="0" style="135" hidden="1" customWidth="1"/>
    <col min="15873" max="15874" width="12" style="135" customWidth="1"/>
    <col min="15875" max="15875" width="8" style="135" bestFit="1" customWidth="1"/>
    <col min="15876" max="15876" width="7.875" style="135" bestFit="1" customWidth="1"/>
    <col min="15877" max="15878" width="0" style="135" hidden="1" customWidth="1"/>
    <col min="15879" max="16126" width="7.875" style="135"/>
    <col min="16127" max="16127" width="35.75" style="135" customWidth="1"/>
    <col min="16128" max="16128" width="0" style="135" hidden="1" customWidth="1"/>
    <col min="16129" max="16130" width="12" style="135" customWidth="1"/>
    <col min="16131" max="16131" width="8" style="135" bestFit="1" customWidth="1"/>
    <col min="16132" max="16132" width="7.875" style="135" bestFit="1" customWidth="1"/>
    <col min="16133" max="16134" width="0" style="135" hidden="1" customWidth="1"/>
    <col min="16135" max="16384" width="7.875" style="135"/>
  </cols>
  <sheetData>
    <row r="1" spans="1:5" ht="27" customHeight="1">
      <c r="A1" s="158" t="s">
        <v>150</v>
      </c>
      <c r="B1" s="134"/>
    </row>
    <row r="2" spans="1:5" ht="39.950000000000003" customHeight="1">
      <c r="A2" s="136" t="s">
        <v>128</v>
      </c>
      <c r="B2" s="137"/>
    </row>
    <row r="3" spans="1:5" s="139" customFormat="1" ht="18.75" customHeight="1">
      <c r="A3" s="138"/>
      <c r="B3" s="91" t="s">
        <v>54</v>
      </c>
    </row>
    <row r="4" spans="1:5" s="142" customFormat="1" ht="53.25" customHeight="1">
      <c r="A4" s="140" t="s">
        <v>102</v>
      </c>
      <c r="B4" s="131" t="s">
        <v>129</v>
      </c>
      <c r="C4" s="141"/>
    </row>
    <row r="5" spans="1:5" s="145" customFormat="1" ht="53.25" customHeight="1">
      <c r="A5" s="143"/>
      <c r="B5" s="143"/>
      <c r="C5" s="144"/>
    </row>
    <row r="6" spans="1:5" s="139" customFormat="1" ht="53.25" customHeight="1">
      <c r="A6" s="143"/>
      <c r="B6" s="143"/>
      <c r="C6" s="146"/>
      <c r="E6" s="139">
        <v>988753</v>
      </c>
    </row>
    <row r="7" spans="1:5" s="139" customFormat="1" ht="53.25" customHeight="1">
      <c r="A7" s="143"/>
      <c r="B7" s="143"/>
      <c r="C7" s="146"/>
      <c r="E7" s="139">
        <v>822672</v>
      </c>
    </row>
    <row r="8" spans="1:5" s="150" customFormat="1" ht="53.25" customHeight="1">
      <c r="A8" s="147" t="s">
        <v>36</v>
      </c>
      <c r="B8" s="148"/>
      <c r="C8" s="149"/>
    </row>
  </sheetData>
  <phoneticPr fontId="3" type="noConversion"/>
  <printOptions horizontalCentered="1"/>
  <pageMargins left="0.78740157480314965" right="0.74803149606299213" top="1.1811023622047245" bottom="0.98425196850393704" header="0.51181102362204722" footer="0.51181102362204722"/>
  <pageSetup paperSize="9" firstPageNumber="42949631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B15"/>
  <sheetViews>
    <sheetView tabSelected="1" workbookViewId="0">
      <selection activeCell="A12" sqref="A12"/>
    </sheetView>
  </sheetViews>
  <sheetFormatPr defaultRowHeight="15.75"/>
  <cols>
    <col min="1" max="1" width="41.625" style="315" customWidth="1"/>
    <col min="2" max="2" width="41.625" style="316" customWidth="1"/>
    <col min="3" max="16384" width="9" style="315"/>
  </cols>
  <sheetData>
    <row r="1" spans="1:2" ht="26.25" customHeight="1">
      <c r="A1" s="314" t="s">
        <v>151</v>
      </c>
    </row>
    <row r="2" spans="1:2" ht="24.75" customHeight="1">
      <c r="A2" s="317" t="s">
        <v>145</v>
      </c>
      <c r="B2" s="317"/>
    </row>
    <row r="3" spans="1:2" s="314" customFormat="1" ht="24" customHeight="1">
      <c r="B3" s="319" t="s">
        <v>35</v>
      </c>
    </row>
    <row r="4" spans="1:2" s="322" customFormat="1" ht="53.25" customHeight="1">
      <c r="A4" s="336" t="s">
        <v>120</v>
      </c>
      <c r="B4" s="321" t="s">
        <v>39</v>
      </c>
    </row>
    <row r="5" spans="1:2" s="322" customFormat="1" ht="53.25" customHeight="1">
      <c r="A5" s="407" t="s">
        <v>473</v>
      </c>
      <c r="B5" s="178" t="s">
        <v>437</v>
      </c>
    </row>
    <row r="6" spans="1:2" s="322" customFormat="1" ht="53.25" customHeight="1">
      <c r="A6" s="338" t="s">
        <v>432</v>
      </c>
      <c r="B6" s="335">
        <v>1.3</v>
      </c>
    </row>
    <row r="7" spans="1:2" s="322" customFormat="1" ht="53.25" customHeight="1">
      <c r="A7" s="339" t="s">
        <v>433</v>
      </c>
      <c r="B7" s="337">
        <v>2.6</v>
      </c>
    </row>
    <row r="8" spans="1:2" s="322" customFormat="1" ht="53.25" customHeight="1">
      <c r="A8" s="339" t="s">
        <v>434</v>
      </c>
      <c r="B8" s="337">
        <v>417</v>
      </c>
    </row>
    <row r="9" spans="1:2" s="322" customFormat="1" ht="53.25" customHeight="1">
      <c r="A9" s="339" t="s">
        <v>435</v>
      </c>
      <c r="B9" s="337"/>
    </row>
    <row r="10" spans="1:2" s="340" customFormat="1" ht="53.25" customHeight="1">
      <c r="A10" s="339" t="s">
        <v>436</v>
      </c>
      <c r="B10" s="337">
        <v>6.2</v>
      </c>
    </row>
    <row r="11" spans="1:2" s="340" customFormat="1" ht="53.25" customHeight="1">
      <c r="A11" s="410" t="s">
        <v>474</v>
      </c>
      <c r="B11" s="408"/>
    </row>
    <row r="12" spans="1:2" s="340" customFormat="1" ht="53.25" customHeight="1">
      <c r="A12" s="409" t="s">
        <v>475</v>
      </c>
      <c r="B12" s="408"/>
    </row>
    <row r="13" spans="1:2" s="340" customFormat="1" ht="53.25" customHeight="1">
      <c r="A13" s="341" t="s">
        <v>36</v>
      </c>
      <c r="B13" s="342">
        <v>427.1</v>
      </c>
    </row>
    <row r="14" spans="1:2" s="314" customFormat="1" ht="53.25" customHeight="1">
      <c r="A14" s="315"/>
      <c r="B14" s="316"/>
    </row>
    <row r="15" spans="1:2" s="322" customFormat="1" ht="53.25" customHeight="1">
      <c r="A15" s="315"/>
      <c r="B15" s="316"/>
    </row>
  </sheetData>
  <mergeCells count="1">
    <mergeCell ref="A2:B2"/>
  </mergeCells>
  <phoneticPr fontId="3" type="noConversion"/>
  <printOptions horizontalCentered="1"/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5"/>
  </sheetPr>
  <dimension ref="A1:X31"/>
  <sheetViews>
    <sheetView workbookViewId="0">
      <selection activeCell="B11" sqref="B11"/>
    </sheetView>
  </sheetViews>
  <sheetFormatPr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31" hidden="1" customWidth="1"/>
    <col min="5" max="5" width="8.125" style="31" hidden="1" customWidth="1"/>
    <col min="6" max="6" width="9.625" style="32" hidden="1" customWidth="1"/>
    <col min="7" max="7" width="17.5" style="32" hidden="1" customWidth="1"/>
    <col min="8" max="8" width="12.5" style="33" hidden="1" customWidth="1"/>
    <col min="9" max="9" width="7" style="34" hidden="1" customWidth="1"/>
    <col min="10" max="11" width="7" style="31" hidden="1" customWidth="1"/>
    <col min="12" max="12" width="13.875" style="31" hidden="1" customWidth="1"/>
    <col min="13" max="13" width="7.875" style="31" hidden="1" customWidth="1"/>
    <col min="14" max="14" width="9.5" style="31" hidden="1" customWidth="1"/>
    <col min="15" max="15" width="6.875" style="31" hidden="1" customWidth="1"/>
    <col min="16" max="16" width="9" style="31" hidden="1" customWidth="1"/>
    <col min="17" max="17" width="5.875" style="31" hidden="1" customWidth="1"/>
    <col min="18" max="18" width="5.25" style="31" hidden="1" customWidth="1"/>
    <col min="19" max="19" width="6.5" style="31" hidden="1" customWidth="1"/>
    <col min="20" max="21" width="7" style="31" hidden="1" customWidth="1"/>
    <col min="22" max="22" width="10.625" style="31" hidden="1" customWidth="1"/>
    <col min="23" max="23" width="10.5" style="31" hidden="1" customWidth="1"/>
    <col min="24" max="24" width="7" style="31" hidden="1" customWidth="1"/>
    <col min="25" max="16384" width="9" style="31"/>
  </cols>
  <sheetData>
    <row r="1" spans="1:24" ht="29.25" customHeight="1">
      <c r="A1" s="30" t="s">
        <v>121</v>
      </c>
    </row>
    <row r="2" spans="1:24" ht="28.5" customHeight="1">
      <c r="A2" s="162" t="s">
        <v>130</v>
      </c>
      <c r="B2" s="163"/>
      <c r="F2" s="31"/>
      <c r="G2" s="31"/>
      <c r="H2" s="31"/>
    </row>
    <row r="3" spans="1:24" s="3" customFormat="1" ht="21.75" customHeight="1">
      <c r="A3" s="4"/>
      <c r="B3" s="127" t="s">
        <v>19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23" t="s">
        <v>113</v>
      </c>
      <c r="B4" s="38" t="s">
        <v>34</v>
      </c>
      <c r="F4" s="39" t="s">
        <v>22</v>
      </c>
      <c r="G4" s="39" t="s">
        <v>23</v>
      </c>
      <c r="H4" s="39" t="s">
        <v>24</v>
      </c>
      <c r="I4" s="2"/>
      <c r="L4" s="39" t="s">
        <v>22</v>
      </c>
      <c r="M4" s="40" t="s">
        <v>23</v>
      </c>
      <c r="N4" s="39" t="s">
        <v>24</v>
      </c>
    </row>
    <row r="5" spans="1:24" s="4" customFormat="1" ht="39" customHeight="1">
      <c r="A5" s="151" t="s">
        <v>114</v>
      </c>
      <c r="B5" s="178" t="s">
        <v>437</v>
      </c>
      <c r="C5" s="4">
        <v>105429</v>
      </c>
      <c r="D5" s="4">
        <v>595734.14</v>
      </c>
      <c r="E5" s="4">
        <f>104401+13602</f>
        <v>118003</v>
      </c>
      <c r="F5" s="58" t="s">
        <v>8</v>
      </c>
      <c r="G5" s="58" t="s">
        <v>25</v>
      </c>
      <c r="H5" s="58">
        <v>596221.15</v>
      </c>
      <c r="I5" s="4" t="e">
        <f>F5-A5</f>
        <v>#VALUE!</v>
      </c>
      <c r="J5" s="4">
        <f t="shared" ref="J5:J14" si="0">H5-B5</f>
        <v>595794.05000000005</v>
      </c>
      <c r="K5" s="4">
        <v>75943</v>
      </c>
      <c r="L5" s="58" t="s">
        <v>8</v>
      </c>
      <c r="M5" s="58" t="s">
        <v>25</v>
      </c>
      <c r="N5" s="58">
        <v>643048.94999999995</v>
      </c>
      <c r="O5" s="4" t="e">
        <f>L5-A5</f>
        <v>#VALUE!</v>
      </c>
      <c r="P5" s="4">
        <f t="shared" ref="P5:P14" si="1">N5-B5</f>
        <v>642621.85</v>
      </c>
      <c r="R5" s="4">
        <v>717759</v>
      </c>
      <c r="T5" s="59" t="s">
        <v>8</v>
      </c>
      <c r="U5" s="59" t="s">
        <v>25</v>
      </c>
      <c r="V5" s="59">
        <v>659380.53</v>
      </c>
      <c r="W5" s="4">
        <f t="shared" ref="W5:W14" si="2">B5-V5</f>
        <v>-658953.43000000005</v>
      </c>
      <c r="X5" s="4" t="e">
        <f>T5-A5</f>
        <v>#VALUE!</v>
      </c>
    </row>
    <row r="6" spans="1:24" s="4" customFormat="1" ht="39" customHeight="1">
      <c r="A6" s="343" t="s">
        <v>425</v>
      </c>
      <c r="B6" s="344">
        <v>288.7</v>
      </c>
      <c r="F6" s="58"/>
      <c r="G6" s="58"/>
      <c r="H6" s="58"/>
      <c r="L6" s="58"/>
      <c r="M6" s="58"/>
      <c r="N6" s="58"/>
      <c r="T6" s="59"/>
      <c r="U6" s="59"/>
      <c r="V6" s="59"/>
    </row>
    <row r="7" spans="1:24" s="4" customFormat="1" ht="39" customHeight="1">
      <c r="A7" s="343" t="s">
        <v>426</v>
      </c>
      <c r="B7" s="344"/>
      <c r="F7" s="58"/>
      <c r="G7" s="58"/>
      <c r="H7" s="58"/>
      <c r="L7" s="58"/>
      <c r="M7" s="58"/>
      <c r="N7" s="58"/>
      <c r="T7" s="59"/>
      <c r="U7" s="59"/>
      <c r="V7" s="59"/>
    </row>
    <row r="8" spans="1:24" s="4" customFormat="1" ht="39" customHeight="1">
      <c r="A8" s="343" t="s">
        <v>427</v>
      </c>
      <c r="B8" s="344"/>
      <c r="F8" s="58"/>
      <c r="G8" s="58"/>
      <c r="H8" s="58"/>
      <c r="L8" s="58"/>
      <c r="M8" s="58"/>
      <c r="N8" s="58"/>
      <c r="T8" s="59"/>
      <c r="U8" s="59"/>
      <c r="V8" s="59"/>
    </row>
    <row r="9" spans="1:24" s="4" customFormat="1" ht="39" customHeight="1">
      <c r="A9" s="343" t="s">
        <v>428</v>
      </c>
      <c r="B9" s="344">
        <v>2.6</v>
      </c>
      <c r="F9" s="58"/>
      <c r="G9" s="58"/>
      <c r="H9" s="58"/>
      <c r="L9" s="58"/>
      <c r="M9" s="58"/>
      <c r="N9" s="58"/>
      <c r="T9" s="59"/>
      <c r="U9" s="59"/>
      <c r="V9" s="59"/>
    </row>
    <row r="10" spans="1:24" s="4" customFormat="1" ht="39" customHeight="1">
      <c r="A10" s="343" t="s">
        <v>429</v>
      </c>
      <c r="B10" s="344">
        <v>1.3</v>
      </c>
      <c r="F10" s="58"/>
      <c r="G10" s="58"/>
      <c r="H10" s="58"/>
      <c r="L10" s="58"/>
      <c r="M10" s="58"/>
      <c r="N10" s="58"/>
      <c r="T10" s="59"/>
      <c r="U10" s="59"/>
      <c r="V10" s="59"/>
    </row>
    <row r="11" spans="1:24" s="4" customFormat="1" ht="39" customHeight="1">
      <c r="A11" s="343" t="s">
        <v>430</v>
      </c>
      <c r="B11" s="344">
        <v>128.30000000000001</v>
      </c>
      <c r="F11" s="58"/>
      <c r="G11" s="58"/>
      <c r="H11" s="58"/>
      <c r="L11" s="58"/>
      <c r="M11" s="58"/>
      <c r="N11" s="58"/>
      <c r="T11" s="59"/>
      <c r="U11" s="59"/>
      <c r="V11" s="59"/>
    </row>
    <row r="12" spans="1:24" s="4" customFormat="1" ht="39" customHeight="1">
      <c r="A12" s="346" t="s">
        <v>431</v>
      </c>
      <c r="B12" s="347">
        <v>6.2</v>
      </c>
      <c r="F12" s="58"/>
      <c r="G12" s="58"/>
      <c r="H12" s="58"/>
      <c r="L12" s="58"/>
      <c r="M12" s="58"/>
      <c r="N12" s="58"/>
      <c r="T12" s="59"/>
      <c r="U12" s="59"/>
      <c r="V12" s="59"/>
    </row>
    <row r="13" spans="1:24" s="3" customFormat="1" ht="39" customHeight="1">
      <c r="A13" s="151" t="s">
        <v>115</v>
      </c>
      <c r="B13" s="5"/>
      <c r="C13" s="42">
        <v>105429</v>
      </c>
      <c r="D13" s="43">
        <v>595734.14</v>
      </c>
      <c r="E13" s="3">
        <f>104401+13602</f>
        <v>118003</v>
      </c>
      <c r="F13" s="44" t="s">
        <v>8</v>
      </c>
      <c r="G13" s="44" t="s">
        <v>25</v>
      </c>
      <c r="H13" s="45">
        <v>596221.15</v>
      </c>
      <c r="I13" s="2" t="e">
        <f>F13-A13</f>
        <v>#VALUE!</v>
      </c>
      <c r="J13" s="42">
        <f t="shared" si="0"/>
        <v>596221.15</v>
      </c>
      <c r="K13" s="42">
        <v>75943</v>
      </c>
      <c r="L13" s="44" t="s">
        <v>8</v>
      </c>
      <c r="M13" s="44" t="s">
        <v>25</v>
      </c>
      <c r="N13" s="45">
        <v>643048.94999999995</v>
      </c>
      <c r="O13" s="2" t="e">
        <f>L13-A13</f>
        <v>#VALUE!</v>
      </c>
      <c r="P13" s="42">
        <f t="shared" si="1"/>
        <v>643048.94999999995</v>
      </c>
      <c r="R13" s="3">
        <v>717759</v>
      </c>
      <c r="T13" s="46" t="s">
        <v>8</v>
      </c>
      <c r="U13" s="46" t="s">
        <v>25</v>
      </c>
      <c r="V13" s="47">
        <v>659380.53</v>
      </c>
      <c r="W13" s="3">
        <f t="shared" si="2"/>
        <v>-659380.53</v>
      </c>
      <c r="X13" s="3" t="e">
        <f>T13-A13</f>
        <v>#VALUE!</v>
      </c>
    </row>
    <row r="14" spans="1:24" s="3" customFormat="1" ht="39" customHeight="1">
      <c r="A14" s="22" t="s">
        <v>4</v>
      </c>
      <c r="B14" s="5"/>
      <c r="C14" s="49"/>
      <c r="D14" s="49">
        <v>135.6</v>
      </c>
      <c r="F14" s="44" t="s">
        <v>5</v>
      </c>
      <c r="G14" s="44" t="s">
        <v>28</v>
      </c>
      <c r="H14" s="45">
        <v>135.6</v>
      </c>
      <c r="I14" s="2" t="e">
        <f>F14-A14</f>
        <v>#VALUE!</v>
      </c>
      <c r="J14" s="42">
        <f t="shared" si="0"/>
        <v>135.6</v>
      </c>
      <c r="K14" s="42"/>
      <c r="L14" s="44" t="s">
        <v>5</v>
      </c>
      <c r="M14" s="44" t="s">
        <v>28</v>
      </c>
      <c r="N14" s="45">
        <v>135.6</v>
      </c>
      <c r="O14" s="2" t="e">
        <f>L14-A14</f>
        <v>#VALUE!</v>
      </c>
      <c r="P14" s="42">
        <f t="shared" si="1"/>
        <v>135.6</v>
      </c>
      <c r="T14" s="46" t="s">
        <v>5</v>
      </c>
      <c r="U14" s="46" t="s">
        <v>28</v>
      </c>
      <c r="V14" s="47">
        <v>135.6</v>
      </c>
      <c r="W14" s="3">
        <f t="shared" si="2"/>
        <v>-135.6</v>
      </c>
      <c r="X14" s="3" t="e">
        <f>T14-A14</f>
        <v>#VALUE!</v>
      </c>
    </row>
    <row r="15" spans="1:24" s="3" customFormat="1" ht="39" customHeight="1">
      <c r="A15" s="133" t="s">
        <v>9</v>
      </c>
      <c r="B15" s="179">
        <v>427.1</v>
      </c>
      <c r="F15" s="39" t="str">
        <f>""</f>
        <v/>
      </c>
      <c r="G15" s="39" t="str">
        <f>""</f>
        <v/>
      </c>
      <c r="H15" s="39" t="str">
        <f>""</f>
        <v/>
      </c>
      <c r="I15" s="2"/>
      <c r="L15" s="39" t="str">
        <f>""</f>
        <v/>
      </c>
      <c r="M15" s="40" t="str">
        <f>""</f>
        <v/>
      </c>
      <c r="N15" s="39" t="str">
        <f>""</f>
        <v/>
      </c>
      <c r="V15" s="8" t="e">
        <f>V16+#REF!+#REF!+#REF!+#REF!+#REF!+#REF!+#REF!+#REF!+#REF!+#REF!+#REF!+#REF!+#REF!+#REF!+#REF!+#REF!+#REF!+#REF!+#REF!+#REF!</f>
        <v>#REF!</v>
      </c>
      <c r="W15" s="8" t="e">
        <f>W16+#REF!+#REF!+#REF!+#REF!+#REF!+#REF!+#REF!+#REF!+#REF!+#REF!+#REF!+#REF!+#REF!+#REF!+#REF!+#REF!+#REF!+#REF!+#REF!+#REF!</f>
        <v>#REF!</v>
      </c>
    </row>
    <row r="16" spans="1:24" ht="19.5" customHeight="1">
      <c r="P16" s="50"/>
      <c r="T16" s="51" t="s">
        <v>3</v>
      </c>
      <c r="U16" s="51" t="s">
        <v>30</v>
      </c>
      <c r="V16" s="52">
        <v>19998</v>
      </c>
      <c r="W16" s="31">
        <f>B16-V16</f>
        <v>-19998</v>
      </c>
      <c r="X16" s="31">
        <f>T16-A16</f>
        <v>232</v>
      </c>
    </row>
    <row r="17" spans="16:24" ht="19.5" customHeight="1">
      <c r="P17" s="50"/>
      <c r="T17" s="51" t="s">
        <v>2</v>
      </c>
      <c r="U17" s="51" t="s">
        <v>31</v>
      </c>
      <c r="V17" s="52">
        <v>19998</v>
      </c>
      <c r="W17" s="31">
        <f>B17-V17</f>
        <v>-19998</v>
      </c>
      <c r="X17" s="31">
        <f>T17-A17</f>
        <v>23203</v>
      </c>
    </row>
    <row r="18" spans="16:24" ht="19.5" customHeight="1">
      <c r="P18" s="50"/>
      <c r="T18" s="51" t="s">
        <v>1</v>
      </c>
      <c r="U18" s="51" t="s">
        <v>32</v>
      </c>
      <c r="V18" s="52">
        <v>19998</v>
      </c>
      <c r="W18" s="31">
        <f>B18-V18</f>
        <v>-19998</v>
      </c>
      <c r="X18" s="31">
        <f>T18-A18</f>
        <v>2320301</v>
      </c>
    </row>
    <row r="19" spans="16:24" ht="19.5" customHeight="1">
      <c r="P19" s="50"/>
    </row>
    <row r="20" spans="16:24" ht="19.5" customHeight="1">
      <c r="P20" s="50"/>
    </row>
    <row r="21" spans="16:24" ht="19.5" customHeight="1">
      <c r="P21" s="50"/>
    </row>
    <row r="22" spans="16:24" ht="19.5" customHeight="1">
      <c r="P22" s="50"/>
    </row>
    <row r="23" spans="16:24" ht="19.5" customHeight="1">
      <c r="P23" s="50"/>
    </row>
    <row r="24" spans="16:24" ht="19.5" customHeight="1">
      <c r="P24" s="50"/>
    </row>
    <row r="25" spans="16:24" ht="19.5" customHeight="1">
      <c r="P25" s="50"/>
    </row>
    <row r="26" spans="16:24" ht="19.5" customHeight="1">
      <c r="P26" s="50"/>
    </row>
    <row r="27" spans="16:24" ht="19.5" customHeight="1">
      <c r="P27" s="50"/>
    </row>
    <row r="28" spans="16:24" ht="19.5" customHeight="1">
      <c r="P28" s="50"/>
    </row>
    <row r="29" spans="16:24" ht="19.5" customHeight="1">
      <c r="P29" s="50"/>
    </row>
    <row r="30" spans="16:24" ht="19.5" customHeight="1">
      <c r="P30" s="50"/>
    </row>
    <row r="31" spans="16:24" ht="19.5" customHeight="1">
      <c r="P31" s="50"/>
    </row>
  </sheetData>
  <mergeCells count="1"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5"/>
  </sheetPr>
  <dimension ref="A1:Y38"/>
  <sheetViews>
    <sheetView topLeftCell="A7" workbookViewId="0">
      <selection activeCell="C22" sqref="C22"/>
    </sheetView>
  </sheetViews>
  <sheetFormatPr defaultRowHeight="15"/>
  <cols>
    <col min="1" max="1" width="14.37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31" hidden="1" customWidth="1"/>
    <col min="6" max="6" width="8.125" style="31" hidden="1" customWidth="1"/>
    <col min="7" max="7" width="9.625" style="32" hidden="1" customWidth="1"/>
    <col min="8" max="8" width="17.5" style="32" hidden="1" customWidth="1"/>
    <col min="9" max="9" width="12.5" style="33" hidden="1" customWidth="1"/>
    <col min="10" max="10" width="7" style="34" hidden="1" customWidth="1"/>
    <col min="11" max="12" width="7" style="31" hidden="1" customWidth="1"/>
    <col min="13" max="13" width="13.875" style="31" hidden="1" customWidth="1"/>
    <col min="14" max="14" width="7.875" style="31" hidden="1" customWidth="1"/>
    <col min="15" max="15" width="9.5" style="31" hidden="1" customWidth="1"/>
    <col min="16" max="16" width="6.875" style="31" hidden="1" customWidth="1"/>
    <col min="17" max="17" width="9" style="31" hidden="1" customWidth="1"/>
    <col min="18" max="18" width="5.875" style="31" hidden="1" customWidth="1"/>
    <col min="19" max="19" width="5.25" style="31" hidden="1" customWidth="1"/>
    <col min="20" max="20" width="6.5" style="31" hidden="1" customWidth="1"/>
    <col min="21" max="22" width="7" style="31" hidden="1" customWidth="1"/>
    <col min="23" max="23" width="10.625" style="31" hidden="1" customWidth="1"/>
    <col min="24" max="24" width="10.5" style="31" hidden="1" customWidth="1"/>
    <col min="25" max="25" width="7" style="31" hidden="1" customWidth="1"/>
    <col min="26" max="16384" width="9" style="31"/>
  </cols>
  <sheetData>
    <row r="1" spans="1:25" ht="20.25" customHeight="1">
      <c r="A1" s="30" t="s">
        <v>152</v>
      </c>
    </row>
    <row r="2" spans="1:25" ht="23.25">
      <c r="A2" s="162" t="s">
        <v>131</v>
      </c>
      <c r="B2" s="164"/>
      <c r="C2" s="163"/>
      <c r="G2" s="31"/>
      <c r="H2" s="31"/>
      <c r="I2" s="31"/>
    </row>
    <row r="3" spans="1:25" s="3" customFormat="1">
      <c r="A3" s="4"/>
      <c r="C3" s="35" t="s">
        <v>19</v>
      </c>
      <c r="E3" s="3">
        <v>12.11</v>
      </c>
      <c r="G3" s="3">
        <v>12.22</v>
      </c>
      <c r="J3" s="2"/>
      <c r="M3" s="3">
        <v>1.2</v>
      </c>
    </row>
    <row r="4" spans="1:25" s="26" customFormat="1" ht="43.5" customHeight="1">
      <c r="A4" s="23" t="s">
        <v>11</v>
      </c>
      <c r="B4" s="24" t="s">
        <v>12</v>
      </c>
      <c r="C4" s="25" t="s">
        <v>45</v>
      </c>
      <c r="G4" s="27" t="s">
        <v>11</v>
      </c>
      <c r="H4" s="27" t="s">
        <v>10</v>
      </c>
      <c r="I4" s="27" t="s">
        <v>9</v>
      </c>
      <c r="J4" s="28"/>
      <c r="M4" s="27" t="s">
        <v>11</v>
      </c>
      <c r="N4" s="29" t="s">
        <v>10</v>
      </c>
      <c r="O4" s="27" t="s">
        <v>9</v>
      </c>
    </row>
    <row r="5" spans="1:25" s="26" customFormat="1" ht="43.5" customHeight="1">
      <c r="A5" s="359">
        <v>212</v>
      </c>
      <c r="B5" s="360" t="s">
        <v>438</v>
      </c>
      <c r="C5" s="352">
        <v>420.9</v>
      </c>
      <c r="G5" s="27"/>
      <c r="H5" s="27"/>
      <c r="I5" s="27"/>
      <c r="J5" s="28"/>
      <c r="M5" s="27"/>
      <c r="N5" s="29"/>
      <c r="O5" s="27"/>
    </row>
    <row r="6" spans="1:25" s="26" customFormat="1" ht="43.5" customHeight="1">
      <c r="A6" s="361">
        <v>21208</v>
      </c>
      <c r="B6" s="362" t="s">
        <v>439</v>
      </c>
      <c r="C6" s="352">
        <v>417</v>
      </c>
      <c r="G6" s="27"/>
      <c r="H6" s="27"/>
      <c r="I6" s="27"/>
      <c r="J6" s="28"/>
      <c r="M6" s="27"/>
      <c r="N6" s="29"/>
      <c r="O6" s="27"/>
    </row>
    <row r="7" spans="1:25" s="26" customFormat="1" ht="43.5" customHeight="1">
      <c r="A7" s="363">
        <v>2120801</v>
      </c>
      <c r="B7" s="364" t="s">
        <v>440</v>
      </c>
      <c r="C7" s="365"/>
      <c r="G7" s="27"/>
      <c r="H7" s="27"/>
      <c r="I7" s="27"/>
      <c r="J7" s="28"/>
      <c r="M7" s="27"/>
      <c r="N7" s="29"/>
      <c r="O7" s="27"/>
    </row>
    <row r="8" spans="1:25" s="26" customFormat="1" ht="43.5" customHeight="1">
      <c r="A8" s="363">
        <v>2120802</v>
      </c>
      <c r="B8" s="364" t="s">
        <v>441</v>
      </c>
      <c r="C8" s="365"/>
      <c r="G8" s="27"/>
      <c r="H8" s="27"/>
      <c r="I8" s="27"/>
      <c r="J8" s="28"/>
      <c r="M8" s="27"/>
      <c r="N8" s="29"/>
      <c r="O8" s="27"/>
    </row>
    <row r="9" spans="1:25" s="26" customFormat="1" ht="43.5" customHeight="1">
      <c r="A9" s="363">
        <v>2120803</v>
      </c>
      <c r="B9" s="364" t="s">
        <v>442</v>
      </c>
      <c r="C9" s="365"/>
      <c r="G9" s="27"/>
      <c r="H9" s="27"/>
      <c r="I9" s="27"/>
      <c r="J9" s="28"/>
      <c r="M9" s="27"/>
      <c r="N9" s="29"/>
      <c r="O9" s="27"/>
    </row>
    <row r="10" spans="1:25" s="26" customFormat="1" ht="43.5" customHeight="1">
      <c r="A10" s="363">
        <v>2120804</v>
      </c>
      <c r="B10" s="364" t="s">
        <v>443</v>
      </c>
      <c r="C10" s="365">
        <v>128.30000000000001</v>
      </c>
      <c r="G10" s="27"/>
      <c r="H10" s="27"/>
      <c r="I10" s="27"/>
      <c r="J10" s="28"/>
      <c r="M10" s="27"/>
      <c r="N10" s="29"/>
      <c r="O10" s="27"/>
    </row>
    <row r="11" spans="1:25" s="26" customFormat="1" ht="43.5" customHeight="1">
      <c r="A11" s="361">
        <v>2120899</v>
      </c>
      <c r="B11" s="366" t="s">
        <v>444</v>
      </c>
      <c r="C11" s="367">
        <v>288.7</v>
      </c>
      <c r="G11" s="27"/>
      <c r="H11" s="27"/>
      <c r="I11" s="27"/>
      <c r="J11" s="28"/>
      <c r="M11" s="27"/>
      <c r="N11" s="29"/>
      <c r="O11" s="27"/>
    </row>
    <row r="12" spans="1:25" s="26" customFormat="1" ht="43.5" customHeight="1">
      <c r="A12" s="361">
        <v>21210</v>
      </c>
      <c r="B12" s="368" t="s">
        <v>445</v>
      </c>
      <c r="C12" s="352"/>
      <c r="G12" s="27"/>
      <c r="H12" s="27"/>
      <c r="I12" s="27"/>
      <c r="J12" s="28"/>
      <c r="M12" s="27"/>
      <c r="N12" s="29"/>
      <c r="O12" s="27"/>
    </row>
    <row r="13" spans="1:25" s="4" customFormat="1" ht="43.5" customHeight="1">
      <c r="A13" s="361">
        <v>2121001</v>
      </c>
      <c r="B13" s="368" t="s">
        <v>446</v>
      </c>
      <c r="C13" s="367"/>
      <c r="D13" s="4">
        <v>105429</v>
      </c>
      <c r="E13" s="4">
        <v>595734.14</v>
      </c>
      <c r="F13" s="4">
        <f>104401+13602</f>
        <v>118003</v>
      </c>
      <c r="G13" s="58" t="s">
        <v>8</v>
      </c>
      <c r="H13" s="58" t="s">
        <v>25</v>
      </c>
      <c r="I13" s="58">
        <v>596221.15</v>
      </c>
      <c r="J13" s="4">
        <f t="shared" ref="J13:J20" si="0">G13-A13</f>
        <v>-2120800</v>
      </c>
      <c r="K13" s="4">
        <f t="shared" ref="K13:K20" si="1">I13-C13</f>
        <v>596221.15</v>
      </c>
      <c r="L13" s="4">
        <v>75943</v>
      </c>
      <c r="M13" s="58" t="s">
        <v>8</v>
      </c>
      <c r="N13" s="58" t="s">
        <v>25</v>
      </c>
      <c r="O13" s="58">
        <v>643048.94999999995</v>
      </c>
      <c r="P13" s="4">
        <f t="shared" ref="P13:P20" si="2">M13-A13</f>
        <v>-2120800</v>
      </c>
      <c r="Q13" s="4">
        <f t="shared" ref="Q13:Q20" si="3">O13-C13</f>
        <v>643048.94999999995</v>
      </c>
      <c r="S13" s="4">
        <v>717759</v>
      </c>
      <c r="U13" s="59" t="s">
        <v>8</v>
      </c>
      <c r="V13" s="59" t="s">
        <v>25</v>
      </c>
      <c r="W13" s="59">
        <v>659380.53</v>
      </c>
      <c r="X13" s="4">
        <f t="shared" ref="X13:X20" si="4">C13-W13</f>
        <v>-659380.53</v>
      </c>
      <c r="Y13" s="4">
        <f t="shared" ref="Y13:Y20" si="5">U13-A13</f>
        <v>-2120800</v>
      </c>
    </row>
    <row r="14" spans="1:25" s="60" customFormat="1" ht="43.5" customHeight="1">
      <c r="A14" s="361">
        <v>21211</v>
      </c>
      <c r="B14" s="368" t="s">
        <v>447</v>
      </c>
      <c r="C14" s="352">
        <v>2.6</v>
      </c>
      <c r="E14" s="60">
        <v>7616.62</v>
      </c>
      <c r="G14" s="61" t="s">
        <v>7</v>
      </c>
      <c r="H14" s="61" t="s">
        <v>26</v>
      </c>
      <c r="I14" s="61">
        <v>7616.62</v>
      </c>
      <c r="J14" s="60">
        <f t="shared" si="0"/>
        <v>-1110</v>
      </c>
      <c r="K14" s="60">
        <f t="shared" si="1"/>
        <v>7614.0199999999995</v>
      </c>
      <c r="M14" s="61" t="s">
        <v>7</v>
      </c>
      <c r="N14" s="61" t="s">
        <v>26</v>
      </c>
      <c r="O14" s="61">
        <v>7749.58</v>
      </c>
      <c r="P14" s="60">
        <f t="shared" si="2"/>
        <v>-1110</v>
      </c>
      <c r="Q14" s="60">
        <f t="shared" si="3"/>
        <v>7746.98</v>
      </c>
      <c r="U14" s="62" t="s">
        <v>7</v>
      </c>
      <c r="V14" s="62" t="s">
        <v>26</v>
      </c>
      <c r="W14" s="62">
        <v>8475.4699999999993</v>
      </c>
      <c r="X14" s="60">
        <f t="shared" si="4"/>
        <v>-8472.869999999999</v>
      </c>
      <c r="Y14" s="60">
        <f t="shared" si="5"/>
        <v>-1110</v>
      </c>
    </row>
    <row r="15" spans="1:25" s="64" customFormat="1" ht="43.5" customHeight="1">
      <c r="A15" s="361">
        <v>21212</v>
      </c>
      <c r="B15" s="368" t="s">
        <v>448</v>
      </c>
      <c r="C15" s="352">
        <v>1.3</v>
      </c>
      <c r="E15" s="64">
        <v>3922.87</v>
      </c>
      <c r="G15" s="65" t="s">
        <v>6</v>
      </c>
      <c r="H15" s="65" t="s">
        <v>27</v>
      </c>
      <c r="I15" s="65">
        <v>3922.87</v>
      </c>
      <c r="J15" s="64">
        <f t="shared" si="0"/>
        <v>1988889</v>
      </c>
      <c r="K15" s="64">
        <f t="shared" si="1"/>
        <v>3921.5699999999997</v>
      </c>
      <c r="L15" s="64">
        <v>750</v>
      </c>
      <c r="M15" s="65" t="s">
        <v>6</v>
      </c>
      <c r="N15" s="65" t="s">
        <v>27</v>
      </c>
      <c r="O15" s="65">
        <v>4041.81</v>
      </c>
      <c r="P15" s="64">
        <f t="shared" si="2"/>
        <v>1988889</v>
      </c>
      <c r="Q15" s="64">
        <f t="shared" si="3"/>
        <v>4040.5099999999998</v>
      </c>
      <c r="U15" s="66" t="s">
        <v>6</v>
      </c>
      <c r="V15" s="66" t="s">
        <v>27</v>
      </c>
      <c r="W15" s="66">
        <v>4680.9399999999996</v>
      </c>
      <c r="X15" s="64">
        <f t="shared" si="4"/>
        <v>-4679.6399999999994</v>
      </c>
      <c r="Y15" s="64">
        <f t="shared" si="5"/>
        <v>1988889</v>
      </c>
    </row>
    <row r="16" spans="1:25" s="3" customFormat="1" ht="43.5" customHeight="1">
      <c r="A16" s="374">
        <v>2121201</v>
      </c>
      <c r="B16" s="368" t="s">
        <v>449</v>
      </c>
      <c r="C16" s="367">
        <v>1.3</v>
      </c>
      <c r="D16" s="49"/>
      <c r="E16" s="49">
        <v>135.6</v>
      </c>
      <c r="G16" s="44" t="s">
        <v>5</v>
      </c>
      <c r="H16" s="44" t="s">
        <v>28</v>
      </c>
      <c r="I16" s="45">
        <v>135.6</v>
      </c>
      <c r="J16" s="2">
        <f t="shared" si="0"/>
        <v>-111002</v>
      </c>
      <c r="K16" s="42">
        <f t="shared" si="1"/>
        <v>134.29999999999998</v>
      </c>
      <c r="L16" s="42"/>
      <c r="M16" s="44" t="s">
        <v>5</v>
      </c>
      <c r="N16" s="44" t="s">
        <v>28</v>
      </c>
      <c r="O16" s="45">
        <v>135.6</v>
      </c>
      <c r="P16" s="2">
        <f t="shared" si="2"/>
        <v>-111002</v>
      </c>
      <c r="Q16" s="42">
        <f t="shared" si="3"/>
        <v>134.29999999999998</v>
      </c>
      <c r="U16" s="46" t="s">
        <v>5</v>
      </c>
      <c r="V16" s="46" t="s">
        <v>28</v>
      </c>
      <c r="W16" s="47">
        <v>135.6</v>
      </c>
      <c r="X16" s="3">
        <f t="shared" si="4"/>
        <v>-134.29999999999998</v>
      </c>
      <c r="Y16" s="3">
        <f t="shared" si="5"/>
        <v>-111002</v>
      </c>
    </row>
    <row r="17" spans="1:25" s="3" customFormat="1" ht="43.5" customHeight="1">
      <c r="A17" s="359">
        <v>229</v>
      </c>
      <c r="B17" s="381" t="s">
        <v>417</v>
      </c>
      <c r="C17" s="352">
        <v>6.2</v>
      </c>
      <c r="D17" s="42">
        <v>105429</v>
      </c>
      <c r="E17" s="43">
        <v>595734.14</v>
      </c>
      <c r="F17" s="3">
        <f>104401+13602</f>
        <v>118003</v>
      </c>
      <c r="G17" s="44" t="s">
        <v>8</v>
      </c>
      <c r="H17" s="44" t="s">
        <v>25</v>
      </c>
      <c r="I17" s="45">
        <v>596221.15</v>
      </c>
      <c r="J17" s="2">
        <f t="shared" si="0"/>
        <v>-28</v>
      </c>
      <c r="K17" s="42">
        <f t="shared" si="1"/>
        <v>596214.95000000007</v>
      </c>
      <c r="L17" s="42">
        <v>75943</v>
      </c>
      <c r="M17" s="44" t="s">
        <v>8</v>
      </c>
      <c r="N17" s="44" t="s">
        <v>25</v>
      </c>
      <c r="O17" s="45">
        <v>643048.94999999995</v>
      </c>
      <c r="P17" s="2">
        <f t="shared" si="2"/>
        <v>-28</v>
      </c>
      <c r="Q17" s="42">
        <f t="shared" si="3"/>
        <v>643042.75</v>
      </c>
      <c r="S17" s="3">
        <v>717759</v>
      </c>
      <c r="U17" s="46" t="s">
        <v>8</v>
      </c>
      <c r="V17" s="46" t="s">
        <v>25</v>
      </c>
      <c r="W17" s="47">
        <v>659380.53</v>
      </c>
      <c r="X17" s="3">
        <f t="shared" si="4"/>
        <v>-659374.33000000007</v>
      </c>
      <c r="Y17" s="3">
        <f t="shared" si="5"/>
        <v>-28</v>
      </c>
    </row>
    <row r="18" spans="1:25" s="3" customFormat="1" ht="43.5" customHeight="1">
      <c r="A18" s="361">
        <v>22904</v>
      </c>
      <c r="B18" s="382" t="s">
        <v>450</v>
      </c>
      <c r="C18" s="383"/>
      <c r="D18" s="42"/>
      <c r="E18" s="42">
        <v>7616.62</v>
      </c>
      <c r="G18" s="44" t="s">
        <v>7</v>
      </c>
      <c r="H18" s="44" t="s">
        <v>26</v>
      </c>
      <c r="I18" s="45">
        <v>7616.62</v>
      </c>
      <c r="J18" s="2">
        <f t="shared" si="0"/>
        <v>-2803</v>
      </c>
      <c r="K18" s="42">
        <f t="shared" si="1"/>
        <v>7616.62</v>
      </c>
      <c r="L18" s="42"/>
      <c r="M18" s="44" t="s">
        <v>7</v>
      </c>
      <c r="N18" s="44" t="s">
        <v>26</v>
      </c>
      <c r="O18" s="45">
        <v>7749.58</v>
      </c>
      <c r="P18" s="2">
        <f t="shared" si="2"/>
        <v>-2803</v>
      </c>
      <c r="Q18" s="42">
        <f t="shared" si="3"/>
        <v>7749.58</v>
      </c>
      <c r="U18" s="46" t="s">
        <v>7</v>
      </c>
      <c r="V18" s="46" t="s">
        <v>26</v>
      </c>
      <c r="W18" s="47">
        <v>8475.4699999999993</v>
      </c>
      <c r="X18" s="3">
        <f t="shared" si="4"/>
        <v>-8475.4699999999993</v>
      </c>
      <c r="Y18" s="3">
        <f t="shared" si="5"/>
        <v>-2803</v>
      </c>
    </row>
    <row r="19" spans="1:25" s="3" customFormat="1" ht="43.5" customHeight="1">
      <c r="A19" s="361">
        <v>22960</v>
      </c>
      <c r="B19" s="384" t="s">
        <v>451</v>
      </c>
      <c r="C19" s="352">
        <v>6.2</v>
      </c>
      <c r="D19" s="42"/>
      <c r="E19" s="42">
        <v>3922.87</v>
      </c>
      <c r="G19" s="44" t="s">
        <v>6</v>
      </c>
      <c r="H19" s="44" t="s">
        <v>27</v>
      </c>
      <c r="I19" s="45">
        <v>3922.87</v>
      </c>
      <c r="J19" s="2">
        <f t="shared" si="0"/>
        <v>1987141</v>
      </c>
      <c r="K19" s="42">
        <f t="shared" si="1"/>
        <v>3916.67</v>
      </c>
      <c r="L19" s="42">
        <v>750</v>
      </c>
      <c r="M19" s="44" t="s">
        <v>6</v>
      </c>
      <c r="N19" s="44" t="s">
        <v>27</v>
      </c>
      <c r="O19" s="45">
        <v>4041.81</v>
      </c>
      <c r="P19" s="2">
        <f t="shared" si="2"/>
        <v>1987141</v>
      </c>
      <c r="Q19" s="42">
        <f t="shared" si="3"/>
        <v>4035.61</v>
      </c>
      <c r="U19" s="46" t="s">
        <v>6</v>
      </c>
      <c r="V19" s="46" t="s">
        <v>27</v>
      </c>
      <c r="W19" s="47">
        <v>4680.9399999999996</v>
      </c>
      <c r="X19" s="3">
        <f t="shared" si="4"/>
        <v>-4674.74</v>
      </c>
      <c r="Y19" s="3">
        <f t="shared" si="5"/>
        <v>1987141</v>
      </c>
    </row>
    <row r="20" spans="1:25" s="3" customFormat="1" ht="43.5" customHeight="1">
      <c r="A20" s="385">
        <v>2296002</v>
      </c>
      <c r="B20" s="386" t="s">
        <v>452</v>
      </c>
      <c r="C20" s="383">
        <v>6.2</v>
      </c>
      <c r="D20" s="49"/>
      <c r="E20" s="49">
        <v>135.6</v>
      </c>
      <c r="G20" s="44" t="s">
        <v>5</v>
      </c>
      <c r="H20" s="44" t="s">
        <v>28</v>
      </c>
      <c r="I20" s="45">
        <v>135.6</v>
      </c>
      <c r="J20" s="2">
        <f t="shared" si="0"/>
        <v>-285803</v>
      </c>
      <c r="K20" s="42">
        <f t="shared" si="1"/>
        <v>129.4</v>
      </c>
      <c r="L20" s="42"/>
      <c r="M20" s="44" t="s">
        <v>5</v>
      </c>
      <c r="N20" s="44" t="s">
        <v>28</v>
      </c>
      <c r="O20" s="45">
        <v>135.6</v>
      </c>
      <c r="P20" s="2">
        <f t="shared" si="2"/>
        <v>-285803</v>
      </c>
      <c r="Q20" s="42">
        <f t="shared" si="3"/>
        <v>129.4</v>
      </c>
      <c r="U20" s="46" t="s">
        <v>5</v>
      </c>
      <c r="V20" s="46" t="s">
        <v>28</v>
      </c>
      <c r="W20" s="47">
        <v>135.6</v>
      </c>
      <c r="X20" s="3">
        <f t="shared" si="4"/>
        <v>-129.4</v>
      </c>
      <c r="Y20" s="3">
        <f t="shared" si="5"/>
        <v>-285803</v>
      </c>
    </row>
    <row r="21" spans="1:25" s="4" customFormat="1" ht="43.5" customHeight="1">
      <c r="A21" s="385">
        <v>2296003</v>
      </c>
      <c r="B21" s="386" t="s">
        <v>453</v>
      </c>
      <c r="C21" s="383"/>
      <c r="D21" s="4">
        <v>105429</v>
      </c>
      <c r="E21" s="4">
        <v>595734.14</v>
      </c>
      <c r="F21" s="4">
        <f>104401+13602</f>
        <v>118003</v>
      </c>
      <c r="G21" s="58" t="s">
        <v>8</v>
      </c>
      <c r="H21" s="58" t="s">
        <v>25</v>
      </c>
      <c r="I21" s="58">
        <v>596221.15</v>
      </c>
      <c r="J21" s="4">
        <f t="shared" ref="J21" si="6">G21-A21</f>
        <v>-2295802</v>
      </c>
      <c r="K21" s="4">
        <f t="shared" ref="K21" si="7">I21-C21</f>
        <v>596221.15</v>
      </c>
      <c r="L21" s="4">
        <v>75943</v>
      </c>
      <c r="M21" s="58" t="s">
        <v>8</v>
      </c>
      <c r="N21" s="58" t="s">
        <v>25</v>
      </c>
      <c r="O21" s="58">
        <v>643048.94999999995</v>
      </c>
      <c r="P21" s="4">
        <f t="shared" ref="P21" si="8">M21-A21</f>
        <v>-2295802</v>
      </c>
      <c r="Q21" s="4">
        <f t="shared" ref="Q21" si="9">O21-C21</f>
        <v>643048.94999999995</v>
      </c>
      <c r="S21" s="4">
        <v>717759</v>
      </c>
      <c r="U21" s="59" t="s">
        <v>8</v>
      </c>
      <c r="V21" s="59" t="s">
        <v>25</v>
      </c>
      <c r="W21" s="59">
        <v>659380.53</v>
      </c>
      <c r="X21" s="4">
        <f t="shared" ref="X21" si="10">C21-W21</f>
        <v>-659380.53</v>
      </c>
      <c r="Y21" s="4">
        <f t="shared" ref="Y21" si="11">U21-A21</f>
        <v>-2295802</v>
      </c>
    </row>
    <row r="22" spans="1:25" s="3" customFormat="1" ht="43.5" customHeight="1">
      <c r="A22" s="173" t="s">
        <v>46</v>
      </c>
      <c r="B22" s="166"/>
      <c r="C22" s="345">
        <v>427.1</v>
      </c>
      <c r="G22" s="39" t="str">
        <f>""</f>
        <v/>
      </c>
      <c r="H22" s="39" t="str">
        <f>""</f>
        <v/>
      </c>
      <c r="I22" s="39" t="str">
        <f>""</f>
        <v/>
      </c>
      <c r="J22" s="2"/>
      <c r="M22" s="39" t="str">
        <f>""</f>
        <v/>
      </c>
      <c r="N22" s="40" t="str">
        <f>""</f>
        <v/>
      </c>
      <c r="O22" s="39" t="str">
        <f>""</f>
        <v/>
      </c>
      <c r="W22" s="8" t="e">
        <f>W23+#REF!+#REF!+#REF!+#REF!+#REF!+#REF!+#REF!+#REF!+#REF!+#REF!+#REF!+#REF!+#REF!+#REF!+#REF!+#REF!+#REF!+#REF!+#REF!+#REF!</f>
        <v>#REF!</v>
      </c>
      <c r="X22" s="8" t="e">
        <f>X23+#REF!+#REF!+#REF!+#REF!+#REF!+#REF!+#REF!+#REF!+#REF!+#REF!+#REF!+#REF!+#REF!+#REF!+#REF!+#REF!+#REF!+#REF!+#REF!+#REF!</f>
        <v>#REF!</v>
      </c>
    </row>
    <row r="23" spans="1:25" ht="19.5" customHeight="1">
      <c r="Q23" s="50"/>
      <c r="U23" s="51" t="s">
        <v>3</v>
      </c>
      <c r="V23" s="51" t="s">
        <v>30</v>
      </c>
      <c r="W23" s="52">
        <v>19998</v>
      </c>
      <c r="X23" s="31">
        <f>C23-W23</f>
        <v>-19998</v>
      </c>
      <c r="Y23" s="31">
        <f>U23-A23</f>
        <v>232</v>
      </c>
    </row>
    <row r="24" spans="1:25" ht="19.5" customHeight="1">
      <c r="Q24" s="50"/>
      <c r="U24" s="51" t="s">
        <v>2</v>
      </c>
      <c r="V24" s="51" t="s">
        <v>31</v>
      </c>
      <c r="W24" s="52">
        <v>19998</v>
      </c>
      <c r="X24" s="31">
        <f>C24-W24</f>
        <v>-19998</v>
      </c>
      <c r="Y24" s="31">
        <f>U24-A24</f>
        <v>23203</v>
      </c>
    </row>
    <row r="25" spans="1:25" ht="19.5" customHeight="1">
      <c r="Q25" s="50"/>
      <c r="U25" s="51" t="s">
        <v>1</v>
      </c>
      <c r="V25" s="51" t="s">
        <v>32</v>
      </c>
      <c r="W25" s="52">
        <v>19998</v>
      </c>
      <c r="X25" s="31">
        <f>C25-W25</f>
        <v>-19998</v>
      </c>
      <c r="Y25" s="31">
        <f>U25-A25</f>
        <v>2320301</v>
      </c>
    </row>
    <row r="26" spans="1:25" ht="19.5" customHeight="1">
      <c r="Q26" s="50"/>
    </row>
    <row r="27" spans="1:25" ht="19.5" customHeight="1">
      <c r="Q27" s="50"/>
    </row>
    <row r="28" spans="1:25" ht="19.5" customHeight="1">
      <c r="Q28" s="50"/>
    </row>
    <row r="29" spans="1:25" ht="19.5" customHeight="1">
      <c r="Q29" s="50"/>
    </row>
    <row r="30" spans="1:25" ht="19.5" customHeight="1">
      <c r="Q30" s="50"/>
    </row>
    <row r="31" spans="1:25" ht="19.5" customHeight="1">
      <c r="Q31" s="50"/>
    </row>
    <row r="32" spans="1:25" ht="19.5" customHeight="1">
      <c r="Q32" s="50"/>
    </row>
    <row r="33" spans="17:17" ht="19.5" customHeight="1">
      <c r="Q33" s="50"/>
    </row>
    <row r="34" spans="17:17" ht="19.5" customHeight="1">
      <c r="Q34" s="50"/>
    </row>
    <row r="35" spans="17:17" ht="19.5" customHeight="1">
      <c r="Q35" s="50"/>
    </row>
    <row r="36" spans="17:17" ht="19.5" customHeight="1">
      <c r="Q36" s="50"/>
    </row>
    <row r="37" spans="17:17" ht="19.5" customHeight="1">
      <c r="Q37" s="50"/>
    </row>
    <row r="38" spans="17:17" ht="19.5" customHeight="1">
      <c r="Q38" s="50"/>
    </row>
  </sheetData>
  <mergeCells count="2">
    <mergeCell ref="A2:C2"/>
    <mergeCell ref="A22:B2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8"/>
  <sheetViews>
    <sheetView workbookViewId="0">
      <selection activeCell="A2" sqref="A2:B2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31" hidden="1" customWidth="1"/>
    <col min="5" max="5" width="8.125" style="31" hidden="1" customWidth="1"/>
    <col min="6" max="6" width="9.625" style="32" hidden="1" customWidth="1"/>
    <col min="7" max="7" width="17.5" style="32" hidden="1" customWidth="1"/>
    <col min="8" max="8" width="12.5" style="33" hidden="1" customWidth="1"/>
    <col min="9" max="9" width="7" style="34" hidden="1" customWidth="1"/>
    <col min="10" max="11" width="7" style="31" hidden="1" customWidth="1"/>
    <col min="12" max="12" width="13.875" style="31" hidden="1" customWidth="1"/>
    <col min="13" max="13" width="7.875" style="31" hidden="1" customWidth="1"/>
    <col min="14" max="14" width="9.5" style="31" hidden="1" customWidth="1"/>
    <col min="15" max="15" width="6.875" style="31" hidden="1" customWidth="1"/>
    <col min="16" max="16" width="9" style="31" hidden="1" customWidth="1"/>
    <col min="17" max="17" width="5.875" style="31" hidden="1" customWidth="1"/>
    <col min="18" max="18" width="5.25" style="31" hidden="1" customWidth="1"/>
    <col min="19" max="19" width="6.5" style="31" hidden="1" customWidth="1"/>
    <col min="20" max="21" width="7" style="31" hidden="1" customWidth="1"/>
    <col min="22" max="22" width="10.625" style="31" hidden="1" customWidth="1"/>
    <col min="23" max="23" width="10.5" style="31" hidden="1" customWidth="1"/>
    <col min="24" max="24" width="7" style="31" hidden="1" customWidth="1"/>
    <col min="25" max="16384" width="7" style="31"/>
  </cols>
  <sheetData>
    <row r="1" spans="1:24" ht="21.75" customHeight="1">
      <c r="A1" s="30" t="s">
        <v>153</v>
      </c>
      <c r="B1" s="30"/>
    </row>
    <row r="2" spans="1:24" ht="51.75" customHeight="1">
      <c r="A2" s="171" t="s">
        <v>132</v>
      </c>
      <c r="B2" s="172"/>
      <c r="F2" s="31"/>
      <c r="G2" s="31"/>
      <c r="H2" s="31"/>
    </row>
    <row r="3" spans="1:24">
      <c r="B3" s="91" t="s">
        <v>54</v>
      </c>
      <c r="D3" s="31">
        <v>12.11</v>
      </c>
      <c r="F3" s="31">
        <v>12.22</v>
      </c>
      <c r="G3" s="31"/>
      <c r="H3" s="31"/>
      <c r="L3" s="31">
        <v>1.2</v>
      </c>
    </row>
    <row r="4" spans="1:24" s="93" customFormat="1" ht="39.75" customHeight="1">
      <c r="A4" s="23" t="s">
        <v>134</v>
      </c>
      <c r="B4" s="23" t="s">
        <v>133</v>
      </c>
      <c r="C4" s="92"/>
      <c r="F4" s="94" t="s">
        <v>56</v>
      </c>
      <c r="G4" s="94" t="s">
        <v>57</v>
      </c>
      <c r="H4" s="94" t="s">
        <v>58</v>
      </c>
      <c r="I4" s="95"/>
      <c r="L4" s="94" t="s">
        <v>56</v>
      </c>
      <c r="M4" s="96" t="s">
        <v>57</v>
      </c>
      <c r="N4" s="94" t="s">
        <v>58</v>
      </c>
    </row>
    <row r="5" spans="1:24" ht="39.75" customHeight="1">
      <c r="A5" s="97" t="s">
        <v>108</v>
      </c>
      <c r="B5" s="53"/>
      <c r="C5" s="42">
        <v>105429</v>
      </c>
      <c r="D5" s="98">
        <v>595734.14</v>
      </c>
      <c r="E5" s="31">
        <f>104401+13602</f>
        <v>118003</v>
      </c>
      <c r="F5" s="32" t="s">
        <v>8</v>
      </c>
      <c r="G5" s="32" t="s">
        <v>59</v>
      </c>
      <c r="H5" s="33">
        <v>596221.15</v>
      </c>
      <c r="I5" s="34" t="e">
        <f>F5-A5</f>
        <v>#VALUE!</v>
      </c>
      <c r="J5" s="50" t="e">
        <f>H5-#REF!</f>
        <v>#REF!</v>
      </c>
      <c r="K5" s="50">
        <v>75943</v>
      </c>
      <c r="L5" s="32" t="s">
        <v>8</v>
      </c>
      <c r="M5" s="32" t="s">
        <v>59</v>
      </c>
      <c r="N5" s="33">
        <v>643048.94999999995</v>
      </c>
      <c r="O5" s="34" t="e">
        <f>L5-A5</f>
        <v>#VALUE!</v>
      </c>
      <c r="P5" s="50" t="e">
        <f>N5-#REF!</f>
        <v>#REF!</v>
      </c>
      <c r="R5" s="31">
        <v>717759</v>
      </c>
      <c r="T5" s="51" t="s">
        <v>8</v>
      </c>
      <c r="U5" s="51" t="s">
        <v>59</v>
      </c>
      <c r="V5" s="52">
        <v>659380.53</v>
      </c>
      <c r="W5" s="31" t="e">
        <f>#REF!-V5</f>
        <v>#REF!</v>
      </c>
      <c r="X5" s="31" t="e">
        <f>T5-A5</f>
        <v>#VALUE!</v>
      </c>
    </row>
    <row r="6" spans="1:24" ht="39.75" customHeight="1">
      <c r="A6" s="97" t="s">
        <v>109</v>
      </c>
      <c r="B6" s="53"/>
      <c r="C6" s="42"/>
      <c r="D6" s="98"/>
      <c r="J6" s="50"/>
      <c r="K6" s="50"/>
      <c r="L6" s="32"/>
      <c r="M6" s="32"/>
      <c r="N6" s="33"/>
      <c r="O6" s="34"/>
      <c r="P6" s="50"/>
      <c r="T6" s="51"/>
      <c r="U6" s="51"/>
      <c r="V6" s="52"/>
    </row>
    <row r="7" spans="1:24" ht="39.75" customHeight="1">
      <c r="A7" s="97" t="s">
        <v>110</v>
      </c>
      <c r="B7" s="53"/>
      <c r="C7" s="42"/>
      <c r="D7" s="98"/>
      <c r="J7" s="50"/>
      <c r="K7" s="50"/>
      <c r="L7" s="32"/>
      <c r="M7" s="32"/>
      <c r="N7" s="33"/>
      <c r="O7" s="34"/>
      <c r="P7" s="50"/>
      <c r="T7" s="51"/>
      <c r="U7" s="51"/>
      <c r="V7" s="52"/>
    </row>
    <row r="8" spans="1:24" ht="39.75" customHeight="1">
      <c r="A8" s="97" t="s">
        <v>111</v>
      </c>
      <c r="B8" s="53"/>
      <c r="C8" s="42"/>
      <c r="D8" s="98"/>
      <c r="J8" s="50"/>
      <c r="K8" s="50"/>
      <c r="L8" s="32"/>
      <c r="M8" s="32"/>
      <c r="N8" s="33"/>
      <c r="O8" s="34"/>
      <c r="P8" s="50"/>
      <c r="T8" s="51"/>
      <c r="U8" s="51"/>
      <c r="V8" s="52"/>
    </row>
    <row r="9" spans="1:24" ht="39.75" customHeight="1">
      <c r="A9" s="97" t="s">
        <v>112</v>
      </c>
      <c r="B9" s="53"/>
      <c r="C9" s="42"/>
      <c r="D9" s="98"/>
      <c r="J9" s="50"/>
      <c r="K9" s="50"/>
      <c r="L9" s="32"/>
      <c r="M9" s="32"/>
      <c r="N9" s="33"/>
      <c r="O9" s="34"/>
      <c r="P9" s="50"/>
      <c r="T9" s="51"/>
      <c r="U9" s="51"/>
      <c r="V9" s="52"/>
    </row>
    <row r="10" spans="1:24" ht="39.75" customHeight="1">
      <c r="A10" s="97" t="s">
        <v>0</v>
      </c>
      <c r="B10" s="53"/>
      <c r="C10" s="42"/>
      <c r="D10" s="98"/>
      <c r="J10" s="50"/>
      <c r="K10" s="50"/>
      <c r="L10" s="32"/>
      <c r="M10" s="32"/>
      <c r="N10" s="33"/>
      <c r="O10" s="34"/>
      <c r="P10" s="50"/>
      <c r="T10" s="51"/>
      <c r="U10" s="51"/>
      <c r="V10" s="52"/>
    </row>
    <row r="11" spans="1:24" ht="39.75" customHeight="1">
      <c r="A11" s="97" t="s">
        <v>107</v>
      </c>
      <c r="B11" s="6"/>
      <c r="C11" s="42"/>
      <c r="D11" s="50"/>
      <c r="J11" s="50"/>
      <c r="K11" s="50"/>
      <c r="L11" s="32"/>
      <c r="M11" s="32"/>
      <c r="N11" s="33"/>
      <c r="O11" s="34"/>
      <c r="P11" s="50"/>
      <c r="T11" s="51"/>
      <c r="U11" s="51"/>
      <c r="V11" s="52"/>
    </row>
    <row r="12" spans="1:24" ht="39.75" customHeight="1">
      <c r="A12" s="36" t="s">
        <v>62</v>
      </c>
      <c r="B12" s="53"/>
      <c r="F12" s="99" t="str">
        <f>""</f>
        <v/>
      </c>
      <c r="G12" s="99" t="str">
        <f>""</f>
        <v/>
      </c>
      <c r="H12" s="99" t="str">
        <f>""</f>
        <v/>
      </c>
      <c r="L12" s="99" t="str">
        <f>""</f>
        <v/>
      </c>
      <c r="M12" s="100" t="str">
        <f>""</f>
        <v/>
      </c>
      <c r="N12" s="99" t="str">
        <f>""</f>
        <v/>
      </c>
      <c r="V12" s="101" t="e">
        <f>V13+#REF!+#REF!+#REF!+#REF!+#REF!+#REF!+#REF!+#REF!+#REF!+#REF!+#REF!+#REF!+#REF!+#REF!+#REF!+#REF!+#REF!+#REF!+#REF!+#REF!</f>
        <v>#REF!</v>
      </c>
      <c r="W12" s="101" t="e">
        <f>W13+#REF!+#REF!+#REF!+#REF!+#REF!+#REF!+#REF!+#REF!+#REF!+#REF!+#REF!+#REF!+#REF!+#REF!+#REF!+#REF!+#REF!+#REF!+#REF!+#REF!</f>
        <v>#REF!</v>
      </c>
    </row>
    <row r="13" spans="1:24" ht="19.5" customHeight="1">
      <c r="P13" s="50"/>
      <c r="T13" s="51" t="s">
        <v>3</v>
      </c>
      <c r="U13" s="51" t="s">
        <v>30</v>
      </c>
      <c r="V13" s="52">
        <v>19998</v>
      </c>
      <c r="W13" s="31" t="e">
        <f>#REF!-V13</f>
        <v>#REF!</v>
      </c>
      <c r="X13" s="31">
        <f>T13-A13</f>
        <v>232</v>
      </c>
    </row>
    <row r="14" spans="1:24" ht="19.5" customHeight="1">
      <c r="P14" s="50"/>
      <c r="T14" s="51" t="s">
        <v>2</v>
      </c>
      <c r="U14" s="51" t="s">
        <v>31</v>
      </c>
      <c r="V14" s="52">
        <v>19998</v>
      </c>
      <c r="W14" s="31" t="e">
        <f>#REF!-V14</f>
        <v>#REF!</v>
      </c>
      <c r="X14" s="31">
        <f>T14-A14</f>
        <v>23203</v>
      </c>
    </row>
    <row r="15" spans="1:24" ht="19.5" customHeight="1">
      <c r="P15" s="50"/>
      <c r="T15" s="51" t="s">
        <v>1</v>
      </c>
      <c r="U15" s="51" t="s">
        <v>32</v>
      </c>
      <c r="V15" s="52">
        <v>19998</v>
      </c>
      <c r="W15" s="31" t="e">
        <f>#REF!-V15</f>
        <v>#REF!</v>
      </c>
      <c r="X15" s="31">
        <f>T15-A15</f>
        <v>2320301</v>
      </c>
    </row>
    <row r="16" spans="1:24" ht="19.5" customHeight="1">
      <c r="P16" s="50"/>
    </row>
    <row r="17" spans="16:16" s="31" customFormat="1" ht="19.5" customHeight="1">
      <c r="P17" s="50"/>
    </row>
    <row r="18" spans="16:16" s="31" customFormat="1" ht="19.5" customHeight="1">
      <c r="P18" s="50"/>
    </row>
    <row r="19" spans="16:16" s="31" customFormat="1" ht="19.5" customHeight="1">
      <c r="P19" s="50"/>
    </row>
    <row r="20" spans="16:16" s="31" customFormat="1" ht="19.5" customHeight="1">
      <c r="P20" s="50"/>
    </row>
    <row r="21" spans="16:16" s="31" customFormat="1" ht="19.5" customHeight="1">
      <c r="P21" s="50"/>
    </row>
    <row r="22" spans="16:16" s="31" customFormat="1" ht="19.5" customHeight="1">
      <c r="P22" s="50"/>
    </row>
    <row r="23" spans="16:16" s="31" customFormat="1" ht="19.5" customHeight="1">
      <c r="P23" s="50"/>
    </row>
    <row r="24" spans="16:16" s="31" customFormat="1" ht="19.5" customHeight="1">
      <c r="P24" s="50"/>
    </row>
    <row r="25" spans="16:16" s="31" customFormat="1" ht="19.5" customHeight="1">
      <c r="P25" s="50"/>
    </row>
    <row r="26" spans="16:16" s="31" customFormat="1" ht="19.5" customHeight="1">
      <c r="P26" s="50"/>
    </row>
    <row r="27" spans="16:16" s="31" customFormat="1" ht="19.5" customHeight="1">
      <c r="P27" s="50"/>
    </row>
    <row r="28" spans="16:16" s="31" customFormat="1" ht="19.5" customHeight="1">
      <c r="P28" s="50"/>
    </row>
  </sheetData>
  <mergeCells count="1"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3" sqref="B3"/>
    </sheetView>
  </sheetViews>
  <sheetFormatPr defaultColWidth="7.875" defaultRowHeight="15.75"/>
  <cols>
    <col min="1" max="2" width="37.625" style="135" customWidth="1"/>
    <col min="3" max="3" width="8" style="135" bestFit="1" customWidth="1"/>
    <col min="4" max="4" width="7.875" style="135" bestFit="1" customWidth="1"/>
    <col min="5" max="5" width="8.5" style="135" hidden="1" customWidth="1"/>
    <col min="6" max="6" width="7.875" style="135" hidden="1" customWidth="1"/>
    <col min="7" max="254" width="7.875" style="135"/>
    <col min="255" max="255" width="35.75" style="135" customWidth="1"/>
    <col min="256" max="256" width="0" style="135" hidden="1" customWidth="1"/>
    <col min="257" max="258" width="12" style="135" customWidth="1"/>
    <col min="259" max="259" width="8" style="135" bestFit="1" customWidth="1"/>
    <col min="260" max="260" width="7.875" style="135" bestFit="1" customWidth="1"/>
    <col min="261" max="262" width="0" style="135" hidden="1" customWidth="1"/>
    <col min="263" max="510" width="7.875" style="135"/>
    <col min="511" max="511" width="35.75" style="135" customWidth="1"/>
    <col min="512" max="512" width="0" style="135" hidden="1" customWidth="1"/>
    <col min="513" max="514" width="12" style="135" customWidth="1"/>
    <col min="515" max="515" width="8" style="135" bestFit="1" customWidth="1"/>
    <col min="516" max="516" width="7.875" style="135" bestFit="1" customWidth="1"/>
    <col min="517" max="518" width="0" style="135" hidden="1" customWidth="1"/>
    <col min="519" max="766" width="7.875" style="135"/>
    <col min="767" max="767" width="35.75" style="135" customWidth="1"/>
    <col min="768" max="768" width="0" style="135" hidden="1" customWidth="1"/>
    <col min="769" max="770" width="12" style="135" customWidth="1"/>
    <col min="771" max="771" width="8" style="135" bestFit="1" customWidth="1"/>
    <col min="772" max="772" width="7.875" style="135" bestFit="1" customWidth="1"/>
    <col min="773" max="774" width="0" style="135" hidden="1" customWidth="1"/>
    <col min="775" max="1022" width="7.875" style="135"/>
    <col min="1023" max="1023" width="35.75" style="135" customWidth="1"/>
    <col min="1024" max="1024" width="0" style="135" hidden="1" customWidth="1"/>
    <col min="1025" max="1026" width="12" style="135" customWidth="1"/>
    <col min="1027" max="1027" width="8" style="135" bestFit="1" customWidth="1"/>
    <col min="1028" max="1028" width="7.875" style="135" bestFit="1" customWidth="1"/>
    <col min="1029" max="1030" width="0" style="135" hidden="1" customWidth="1"/>
    <col min="1031" max="1278" width="7.875" style="135"/>
    <col min="1279" max="1279" width="35.75" style="135" customWidth="1"/>
    <col min="1280" max="1280" width="0" style="135" hidden="1" customWidth="1"/>
    <col min="1281" max="1282" width="12" style="135" customWidth="1"/>
    <col min="1283" max="1283" width="8" style="135" bestFit="1" customWidth="1"/>
    <col min="1284" max="1284" width="7.875" style="135" bestFit="1" customWidth="1"/>
    <col min="1285" max="1286" width="0" style="135" hidden="1" customWidth="1"/>
    <col min="1287" max="1534" width="7.875" style="135"/>
    <col min="1535" max="1535" width="35.75" style="135" customWidth="1"/>
    <col min="1536" max="1536" width="0" style="135" hidden="1" customWidth="1"/>
    <col min="1537" max="1538" width="12" style="135" customWidth="1"/>
    <col min="1539" max="1539" width="8" style="135" bestFit="1" customWidth="1"/>
    <col min="1540" max="1540" width="7.875" style="135" bestFit="1" customWidth="1"/>
    <col min="1541" max="1542" width="0" style="135" hidden="1" customWidth="1"/>
    <col min="1543" max="1790" width="7.875" style="135"/>
    <col min="1791" max="1791" width="35.75" style="135" customWidth="1"/>
    <col min="1792" max="1792" width="0" style="135" hidden="1" customWidth="1"/>
    <col min="1793" max="1794" width="12" style="135" customWidth="1"/>
    <col min="1795" max="1795" width="8" style="135" bestFit="1" customWidth="1"/>
    <col min="1796" max="1796" width="7.875" style="135" bestFit="1" customWidth="1"/>
    <col min="1797" max="1798" width="0" style="135" hidden="1" customWidth="1"/>
    <col min="1799" max="2046" width="7.875" style="135"/>
    <col min="2047" max="2047" width="35.75" style="135" customWidth="1"/>
    <col min="2048" max="2048" width="0" style="135" hidden="1" customWidth="1"/>
    <col min="2049" max="2050" width="12" style="135" customWidth="1"/>
    <col min="2051" max="2051" width="8" style="135" bestFit="1" customWidth="1"/>
    <col min="2052" max="2052" width="7.875" style="135" bestFit="1" customWidth="1"/>
    <col min="2053" max="2054" width="0" style="135" hidden="1" customWidth="1"/>
    <col min="2055" max="2302" width="7.875" style="135"/>
    <col min="2303" max="2303" width="35.75" style="135" customWidth="1"/>
    <col min="2304" max="2304" width="0" style="135" hidden="1" customWidth="1"/>
    <col min="2305" max="2306" width="12" style="135" customWidth="1"/>
    <col min="2307" max="2307" width="8" style="135" bestFit="1" customWidth="1"/>
    <col min="2308" max="2308" width="7.875" style="135" bestFit="1" customWidth="1"/>
    <col min="2309" max="2310" width="0" style="135" hidden="1" customWidth="1"/>
    <col min="2311" max="2558" width="7.875" style="135"/>
    <col min="2559" max="2559" width="35.75" style="135" customWidth="1"/>
    <col min="2560" max="2560" width="0" style="135" hidden="1" customWidth="1"/>
    <col min="2561" max="2562" width="12" style="135" customWidth="1"/>
    <col min="2563" max="2563" width="8" style="135" bestFit="1" customWidth="1"/>
    <col min="2564" max="2564" width="7.875" style="135" bestFit="1" customWidth="1"/>
    <col min="2565" max="2566" width="0" style="135" hidden="1" customWidth="1"/>
    <col min="2567" max="2814" width="7.875" style="135"/>
    <col min="2815" max="2815" width="35.75" style="135" customWidth="1"/>
    <col min="2816" max="2816" width="0" style="135" hidden="1" customWidth="1"/>
    <col min="2817" max="2818" width="12" style="135" customWidth="1"/>
    <col min="2819" max="2819" width="8" style="135" bestFit="1" customWidth="1"/>
    <col min="2820" max="2820" width="7.875" style="135" bestFit="1" customWidth="1"/>
    <col min="2821" max="2822" width="0" style="135" hidden="1" customWidth="1"/>
    <col min="2823" max="3070" width="7.875" style="135"/>
    <col min="3071" max="3071" width="35.75" style="135" customWidth="1"/>
    <col min="3072" max="3072" width="0" style="135" hidden="1" customWidth="1"/>
    <col min="3073" max="3074" width="12" style="135" customWidth="1"/>
    <col min="3075" max="3075" width="8" style="135" bestFit="1" customWidth="1"/>
    <col min="3076" max="3076" width="7.875" style="135" bestFit="1" customWidth="1"/>
    <col min="3077" max="3078" width="0" style="135" hidden="1" customWidth="1"/>
    <col min="3079" max="3326" width="7.875" style="135"/>
    <col min="3327" max="3327" width="35.75" style="135" customWidth="1"/>
    <col min="3328" max="3328" width="0" style="135" hidden="1" customWidth="1"/>
    <col min="3329" max="3330" width="12" style="135" customWidth="1"/>
    <col min="3331" max="3331" width="8" style="135" bestFit="1" customWidth="1"/>
    <col min="3332" max="3332" width="7.875" style="135" bestFit="1" customWidth="1"/>
    <col min="3333" max="3334" width="0" style="135" hidden="1" customWidth="1"/>
    <col min="3335" max="3582" width="7.875" style="135"/>
    <col min="3583" max="3583" width="35.75" style="135" customWidth="1"/>
    <col min="3584" max="3584" width="0" style="135" hidden="1" customWidth="1"/>
    <col min="3585" max="3586" width="12" style="135" customWidth="1"/>
    <col min="3587" max="3587" width="8" style="135" bestFit="1" customWidth="1"/>
    <col min="3588" max="3588" width="7.875" style="135" bestFit="1" customWidth="1"/>
    <col min="3589" max="3590" width="0" style="135" hidden="1" customWidth="1"/>
    <col min="3591" max="3838" width="7.875" style="135"/>
    <col min="3839" max="3839" width="35.75" style="135" customWidth="1"/>
    <col min="3840" max="3840" width="0" style="135" hidden="1" customWidth="1"/>
    <col min="3841" max="3842" width="12" style="135" customWidth="1"/>
    <col min="3843" max="3843" width="8" style="135" bestFit="1" customWidth="1"/>
    <col min="3844" max="3844" width="7.875" style="135" bestFit="1" customWidth="1"/>
    <col min="3845" max="3846" width="0" style="135" hidden="1" customWidth="1"/>
    <col min="3847" max="4094" width="7.875" style="135"/>
    <col min="4095" max="4095" width="35.75" style="135" customWidth="1"/>
    <col min="4096" max="4096" width="0" style="135" hidden="1" customWidth="1"/>
    <col min="4097" max="4098" width="12" style="135" customWidth="1"/>
    <col min="4099" max="4099" width="8" style="135" bestFit="1" customWidth="1"/>
    <col min="4100" max="4100" width="7.875" style="135" bestFit="1" customWidth="1"/>
    <col min="4101" max="4102" width="0" style="135" hidden="1" customWidth="1"/>
    <col min="4103" max="4350" width="7.875" style="135"/>
    <col min="4351" max="4351" width="35.75" style="135" customWidth="1"/>
    <col min="4352" max="4352" width="0" style="135" hidden="1" customWidth="1"/>
    <col min="4353" max="4354" width="12" style="135" customWidth="1"/>
    <col min="4355" max="4355" width="8" style="135" bestFit="1" customWidth="1"/>
    <col min="4356" max="4356" width="7.875" style="135" bestFit="1" customWidth="1"/>
    <col min="4357" max="4358" width="0" style="135" hidden="1" customWidth="1"/>
    <col min="4359" max="4606" width="7.875" style="135"/>
    <col min="4607" max="4607" width="35.75" style="135" customWidth="1"/>
    <col min="4608" max="4608" width="0" style="135" hidden="1" customWidth="1"/>
    <col min="4609" max="4610" width="12" style="135" customWidth="1"/>
    <col min="4611" max="4611" width="8" style="135" bestFit="1" customWidth="1"/>
    <col min="4612" max="4612" width="7.875" style="135" bestFit="1" customWidth="1"/>
    <col min="4613" max="4614" width="0" style="135" hidden="1" customWidth="1"/>
    <col min="4615" max="4862" width="7.875" style="135"/>
    <col min="4863" max="4863" width="35.75" style="135" customWidth="1"/>
    <col min="4864" max="4864" width="0" style="135" hidden="1" customWidth="1"/>
    <col min="4865" max="4866" width="12" style="135" customWidth="1"/>
    <col min="4867" max="4867" width="8" style="135" bestFit="1" customWidth="1"/>
    <col min="4868" max="4868" width="7.875" style="135" bestFit="1" customWidth="1"/>
    <col min="4869" max="4870" width="0" style="135" hidden="1" customWidth="1"/>
    <col min="4871" max="5118" width="7.875" style="135"/>
    <col min="5119" max="5119" width="35.75" style="135" customWidth="1"/>
    <col min="5120" max="5120" width="0" style="135" hidden="1" customWidth="1"/>
    <col min="5121" max="5122" width="12" style="135" customWidth="1"/>
    <col min="5123" max="5123" width="8" style="135" bestFit="1" customWidth="1"/>
    <col min="5124" max="5124" width="7.875" style="135" bestFit="1" customWidth="1"/>
    <col min="5125" max="5126" width="0" style="135" hidden="1" customWidth="1"/>
    <col min="5127" max="5374" width="7.875" style="135"/>
    <col min="5375" max="5375" width="35.75" style="135" customWidth="1"/>
    <col min="5376" max="5376" width="0" style="135" hidden="1" customWidth="1"/>
    <col min="5377" max="5378" width="12" style="135" customWidth="1"/>
    <col min="5379" max="5379" width="8" style="135" bestFit="1" customWidth="1"/>
    <col min="5380" max="5380" width="7.875" style="135" bestFit="1" customWidth="1"/>
    <col min="5381" max="5382" width="0" style="135" hidden="1" customWidth="1"/>
    <col min="5383" max="5630" width="7.875" style="135"/>
    <col min="5631" max="5631" width="35.75" style="135" customWidth="1"/>
    <col min="5632" max="5632" width="0" style="135" hidden="1" customWidth="1"/>
    <col min="5633" max="5634" width="12" style="135" customWidth="1"/>
    <col min="5635" max="5635" width="8" style="135" bestFit="1" customWidth="1"/>
    <col min="5636" max="5636" width="7.875" style="135" bestFit="1" customWidth="1"/>
    <col min="5637" max="5638" width="0" style="135" hidden="1" customWidth="1"/>
    <col min="5639" max="5886" width="7.875" style="135"/>
    <col min="5887" max="5887" width="35.75" style="135" customWidth="1"/>
    <col min="5888" max="5888" width="0" style="135" hidden="1" customWidth="1"/>
    <col min="5889" max="5890" width="12" style="135" customWidth="1"/>
    <col min="5891" max="5891" width="8" style="135" bestFit="1" customWidth="1"/>
    <col min="5892" max="5892" width="7.875" style="135" bestFit="1" customWidth="1"/>
    <col min="5893" max="5894" width="0" style="135" hidden="1" customWidth="1"/>
    <col min="5895" max="6142" width="7.875" style="135"/>
    <col min="6143" max="6143" width="35.75" style="135" customWidth="1"/>
    <col min="6144" max="6144" width="0" style="135" hidden="1" customWidth="1"/>
    <col min="6145" max="6146" width="12" style="135" customWidth="1"/>
    <col min="6147" max="6147" width="8" style="135" bestFit="1" customWidth="1"/>
    <col min="6148" max="6148" width="7.875" style="135" bestFit="1" customWidth="1"/>
    <col min="6149" max="6150" width="0" style="135" hidden="1" customWidth="1"/>
    <col min="6151" max="6398" width="7.875" style="135"/>
    <col min="6399" max="6399" width="35.75" style="135" customWidth="1"/>
    <col min="6400" max="6400" width="0" style="135" hidden="1" customWidth="1"/>
    <col min="6401" max="6402" width="12" style="135" customWidth="1"/>
    <col min="6403" max="6403" width="8" style="135" bestFit="1" customWidth="1"/>
    <col min="6404" max="6404" width="7.875" style="135" bestFit="1" customWidth="1"/>
    <col min="6405" max="6406" width="0" style="135" hidden="1" customWidth="1"/>
    <col min="6407" max="6654" width="7.875" style="135"/>
    <col min="6655" max="6655" width="35.75" style="135" customWidth="1"/>
    <col min="6656" max="6656" width="0" style="135" hidden="1" customWidth="1"/>
    <col min="6657" max="6658" width="12" style="135" customWidth="1"/>
    <col min="6659" max="6659" width="8" style="135" bestFit="1" customWidth="1"/>
    <col min="6660" max="6660" width="7.875" style="135" bestFit="1" customWidth="1"/>
    <col min="6661" max="6662" width="0" style="135" hidden="1" customWidth="1"/>
    <col min="6663" max="6910" width="7.875" style="135"/>
    <col min="6911" max="6911" width="35.75" style="135" customWidth="1"/>
    <col min="6912" max="6912" width="0" style="135" hidden="1" customWidth="1"/>
    <col min="6913" max="6914" width="12" style="135" customWidth="1"/>
    <col min="6915" max="6915" width="8" style="135" bestFit="1" customWidth="1"/>
    <col min="6916" max="6916" width="7.875" style="135" bestFit="1" customWidth="1"/>
    <col min="6917" max="6918" width="0" style="135" hidden="1" customWidth="1"/>
    <col min="6919" max="7166" width="7.875" style="135"/>
    <col min="7167" max="7167" width="35.75" style="135" customWidth="1"/>
    <col min="7168" max="7168" width="0" style="135" hidden="1" customWidth="1"/>
    <col min="7169" max="7170" width="12" style="135" customWidth="1"/>
    <col min="7171" max="7171" width="8" style="135" bestFit="1" customWidth="1"/>
    <col min="7172" max="7172" width="7.875" style="135" bestFit="1" customWidth="1"/>
    <col min="7173" max="7174" width="0" style="135" hidden="1" customWidth="1"/>
    <col min="7175" max="7422" width="7.875" style="135"/>
    <col min="7423" max="7423" width="35.75" style="135" customWidth="1"/>
    <col min="7424" max="7424" width="0" style="135" hidden="1" customWidth="1"/>
    <col min="7425" max="7426" width="12" style="135" customWidth="1"/>
    <col min="7427" max="7427" width="8" style="135" bestFit="1" customWidth="1"/>
    <col min="7428" max="7428" width="7.875" style="135" bestFit="1" customWidth="1"/>
    <col min="7429" max="7430" width="0" style="135" hidden="1" customWidth="1"/>
    <col min="7431" max="7678" width="7.875" style="135"/>
    <col min="7679" max="7679" width="35.75" style="135" customWidth="1"/>
    <col min="7680" max="7680" width="0" style="135" hidden="1" customWidth="1"/>
    <col min="7681" max="7682" width="12" style="135" customWidth="1"/>
    <col min="7683" max="7683" width="8" style="135" bestFit="1" customWidth="1"/>
    <col min="7684" max="7684" width="7.875" style="135" bestFit="1" customWidth="1"/>
    <col min="7685" max="7686" width="0" style="135" hidden="1" customWidth="1"/>
    <col min="7687" max="7934" width="7.875" style="135"/>
    <col min="7935" max="7935" width="35.75" style="135" customWidth="1"/>
    <col min="7936" max="7936" width="0" style="135" hidden="1" customWidth="1"/>
    <col min="7937" max="7938" width="12" style="135" customWidth="1"/>
    <col min="7939" max="7939" width="8" style="135" bestFit="1" customWidth="1"/>
    <col min="7940" max="7940" width="7.875" style="135" bestFit="1" customWidth="1"/>
    <col min="7941" max="7942" width="0" style="135" hidden="1" customWidth="1"/>
    <col min="7943" max="8190" width="7.875" style="135"/>
    <col min="8191" max="8191" width="35.75" style="135" customWidth="1"/>
    <col min="8192" max="8192" width="0" style="135" hidden="1" customWidth="1"/>
    <col min="8193" max="8194" width="12" style="135" customWidth="1"/>
    <col min="8195" max="8195" width="8" style="135" bestFit="1" customWidth="1"/>
    <col min="8196" max="8196" width="7.875" style="135" bestFit="1" customWidth="1"/>
    <col min="8197" max="8198" width="0" style="135" hidden="1" customWidth="1"/>
    <col min="8199" max="8446" width="7.875" style="135"/>
    <col min="8447" max="8447" width="35.75" style="135" customWidth="1"/>
    <col min="8448" max="8448" width="0" style="135" hidden="1" customWidth="1"/>
    <col min="8449" max="8450" width="12" style="135" customWidth="1"/>
    <col min="8451" max="8451" width="8" style="135" bestFit="1" customWidth="1"/>
    <col min="8452" max="8452" width="7.875" style="135" bestFit="1" customWidth="1"/>
    <col min="8453" max="8454" width="0" style="135" hidden="1" customWidth="1"/>
    <col min="8455" max="8702" width="7.875" style="135"/>
    <col min="8703" max="8703" width="35.75" style="135" customWidth="1"/>
    <col min="8704" max="8704" width="0" style="135" hidden="1" customWidth="1"/>
    <col min="8705" max="8706" width="12" style="135" customWidth="1"/>
    <col min="8707" max="8707" width="8" style="135" bestFit="1" customWidth="1"/>
    <col min="8708" max="8708" width="7.875" style="135" bestFit="1" customWidth="1"/>
    <col min="8709" max="8710" width="0" style="135" hidden="1" customWidth="1"/>
    <col min="8711" max="8958" width="7.875" style="135"/>
    <col min="8959" max="8959" width="35.75" style="135" customWidth="1"/>
    <col min="8960" max="8960" width="0" style="135" hidden="1" customWidth="1"/>
    <col min="8961" max="8962" width="12" style="135" customWidth="1"/>
    <col min="8963" max="8963" width="8" style="135" bestFit="1" customWidth="1"/>
    <col min="8964" max="8964" width="7.875" style="135" bestFit="1" customWidth="1"/>
    <col min="8965" max="8966" width="0" style="135" hidden="1" customWidth="1"/>
    <col min="8967" max="9214" width="7.875" style="135"/>
    <col min="9215" max="9215" width="35.75" style="135" customWidth="1"/>
    <col min="9216" max="9216" width="0" style="135" hidden="1" customWidth="1"/>
    <col min="9217" max="9218" width="12" style="135" customWidth="1"/>
    <col min="9219" max="9219" width="8" style="135" bestFit="1" customWidth="1"/>
    <col min="9220" max="9220" width="7.875" style="135" bestFit="1" customWidth="1"/>
    <col min="9221" max="9222" width="0" style="135" hidden="1" customWidth="1"/>
    <col min="9223" max="9470" width="7.875" style="135"/>
    <col min="9471" max="9471" width="35.75" style="135" customWidth="1"/>
    <col min="9472" max="9472" width="0" style="135" hidden="1" customWidth="1"/>
    <col min="9473" max="9474" width="12" style="135" customWidth="1"/>
    <col min="9475" max="9475" width="8" style="135" bestFit="1" customWidth="1"/>
    <col min="9476" max="9476" width="7.875" style="135" bestFit="1" customWidth="1"/>
    <col min="9477" max="9478" width="0" style="135" hidden="1" customWidth="1"/>
    <col min="9479" max="9726" width="7.875" style="135"/>
    <col min="9727" max="9727" width="35.75" style="135" customWidth="1"/>
    <col min="9728" max="9728" width="0" style="135" hidden="1" customWidth="1"/>
    <col min="9729" max="9730" width="12" style="135" customWidth="1"/>
    <col min="9731" max="9731" width="8" style="135" bestFit="1" customWidth="1"/>
    <col min="9732" max="9732" width="7.875" style="135" bestFit="1" customWidth="1"/>
    <col min="9733" max="9734" width="0" style="135" hidden="1" customWidth="1"/>
    <col min="9735" max="9982" width="7.875" style="135"/>
    <col min="9983" max="9983" width="35.75" style="135" customWidth="1"/>
    <col min="9984" max="9984" width="0" style="135" hidden="1" customWidth="1"/>
    <col min="9985" max="9986" width="12" style="135" customWidth="1"/>
    <col min="9987" max="9987" width="8" style="135" bestFit="1" customWidth="1"/>
    <col min="9988" max="9988" width="7.875" style="135" bestFit="1" customWidth="1"/>
    <col min="9989" max="9990" width="0" style="135" hidden="1" customWidth="1"/>
    <col min="9991" max="10238" width="7.875" style="135"/>
    <col min="10239" max="10239" width="35.75" style="135" customWidth="1"/>
    <col min="10240" max="10240" width="0" style="135" hidden="1" customWidth="1"/>
    <col min="10241" max="10242" width="12" style="135" customWidth="1"/>
    <col min="10243" max="10243" width="8" style="135" bestFit="1" customWidth="1"/>
    <col min="10244" max="10244" width="7.875" style="135" bestFit="1" customWidth="1"/>
    <col min="10245" max="10246" width="0" style="135" hidden="1" customWidth="1"/>
    <col min="10247" max="10494" width="7.875" style="135"/>
    <col min="10495" max="10495" width="35.75" style="135" customWidth="1"/>
    <col min="10496" max="10496" width="0" style="135" hidden="1" customWidth="1"/>
    <col min="10497" max="10498" width="12" style="135" customWidth="1"/>
    <col min="10499" max="10499" width="8" style="135" bestFit="1" customWidth="1"/>
    <col min="10500" max="10500" width="7.875" style="135" bestFit="1" customWidth="1"/>
    <col min="10501" max="10502" width="0" style="135" hidden="1" customWidth="1"/>
    <col min="10503" max="10750" width="7.875" style="135"/>
    <col min="10751" max="10751" width="35.75" style="135" customWidth="1"/>
    <col min="10752" max="10752" width="0" style="135" hidden="1" customWidth="1"/>
    <col min="10753" max="10754" width="12" style="135" customWidth="1"/>
    <col min="10755" max="10755" width="8" style="135" bestFit="1" customWidth="1"/>
    <col min="10756" max="10756" width="7.875" style="135" bestFit="1" customWidth="1"/>
    <col min="10757" max="10758" width="0" style="135" hidden="1" customWidth="1"/>
    <col min="10759" max="11006" width="7.875" style="135"/>
    <col min="11007" max="11007" width="35.75" style="135" customWidth="1"/>
    <col min="11008" max="11008" width="0" style="135" hidden="1" customWidth="1"/>
    <col min="11009" max="11010" width="12" style="135" customWidth="1"/>
    <col min="11011" max="11011" width="8" style="135" bestFit="1" customWidth="1"/>
    <col min="11012" max="11012" width="7.875" style="135" bestFit="1" customWidth="1"/>
    <col min="11013" max="11014" width="0" style="135" hidden="1" customWidth="1"/>
    <col min="11015" max="11262" width="7.875" style="135"/>
    <col min="11263" max="11263" width="35.75" style="135" customWidth="1"/>
    <col min="11264" max="11264" width="0" style="135" hidden="1" customWidth="1"/>
    <col min="11265" max="11266" width="12" style="135" customWidth="1"/>
    <col min="11267" max="11267" width="8" style="135" bestFit="1" customWidth="1"/>
    <col min="11268" max="11268" width="7.875" style="135" bestFit="1" customWidth="1"/>
    <col min="11269" max="11270" width="0" style="135" hidden="1" customWidth="1"/>
    <col min="11271" max="11518" width="7.875" style="135"/>
    <col min="11519" max="11519" width="35.75" style="135" customWidth="1"/>
    <col min="11520" max="11520" width="0" style="135" hidden="1" customWidth="1"/>
    <col min="11521" max="11522" width="12" style="135" customWidth="1"/>
    <col min="11523" max="11523" width="8" style="135" bestFit="1" customWidth="1"/>
    <col min="11524" max="11524" width="7.875" style="135" bestFit="1" customWidth="1"/>
    <col min="11525" max="11526" width="0" style="135" hidden="1" customWidth="1"/>
    <col min="11527" max="11774" width="7.875" style="135"/>
    <col min="11775" max="11775" width="35.75" style="135" customWidth="1"/>
    <col min="11776" max="11776" width="0" style="135" hidden="1" customWidth="1"/>
    <col min="11777" max="11778" width="12" style="135" customWidth="1"/>
    <col min="11779" max="11779" width="8" style="135" bestFit="1" customWidth="1"/>
    <col min="11780" max="11780" width="7.875" style="135" bestFit="1" customWidth="1"/>
    <col min="11781" max="11782" width="0" style="135" hidden="1" customWidth="1"/>
    <col min="11783" max="12030" width="7.875" style="135"/>
    <col min="12031" max="12031" width="35.75" style="135" customWidth="1"/>
    <col min="12032" max="12032" width="0" style="135" hidden="1" customWidth="1"/>
    <col min="12033" max="12034" width="12" style="135" customWidth="1"/>
    <col min="12035" max="12035" width="8" style="135" bestFit="1" customWidth="1"/>
    <col min="12036" max="12036" width="7.875" style="135" bestFit="1" customWidth="1"/>
    <col min="12037" max="12038" width="0" style="135" hidden="1" customWidth="1"/>
    <col min="12039" max="12286" width="7.875" style="135"/>
    <col min="12287" max="12287" width="35.75" style="135" customWidth="1"/>
    <col min="12288" max="12288" width="0" style="135" hidden="1" customWidth="1"/>
    <col min="12289" max="12290" width="12" style="135" customWidth="1"/>
    <col min="12291" max="12291" width="8" style="135" bestFit="1" customWidth="1"/>
    <col min="12292" max="12292" width="7.875" style="135" bestFit="1" customWidth="1"/>
    <col min="12293" max="12294" width="0" style="135" hidden="1" customWidth="1"/>
    <col min="12295" max="12542" width="7.875" style="135"/>
    <col min="12543" max="12543" width="35.75" style="135" customWidth="1"/>
    <col min="12544" max="12544" width="0" style="135" hidden="1" customWidth="1"/>
    <col min="12545" max="12546" width="12" style="135" customWidth="1"/>
    <col min="12547" max="12547" width="8" style="135" bestFit="1" customWidth="1"/>
    <col min="12548" max="12548" width="7.875" style="135" bestFit="1" customWidth="1"/>
    <col min="12549" max="12550" width="0" style="135" hidden="1" customWidth="1"/>
    <col min="12551" max="12798" width="7.875" style="135"/>
    <col min="12799" max="12799" width="35.75" style="135" customWidth="1"/>
    <col min="12800" max="12800" width="0" style="135" hidden="1" customWidth="1"/>
    <col min="12801" max="12802" width="12" style="135" customWidth="1"/>
    <col min="12803" max="12803" width="8" style="135" bestFit="1" customWidth="1"/>
    <col min="12804" max="12804" width="7.875" style="135" bestFit="1" customWidth="1"/>
    <col min="12805" max="12806" width="0" style="135" hidden="1" customWidth="1"/>
    <col min="12807" max="13054" width="7.875" style="135"/>
    <col min="13055" max="13055" width="35.75" style="135" customWidth="1"/>
    <col min="13056" max="13056" width="0" style="135" hidden="1" customWidth="1"/>
    <col min="13057" max="13058" width="12" style="135" customWidth="1"/>
    <col min="13059" max="13059" width="8" style="135" bestFit="1" customWidth="1"/>
    <col min="13060" max="13060" width="7.875" style="135" bestFit="1" customWidth="1"/>
    <col min="13061" max="13062" width="0" style="135" hidden="1" customWidth="1"/>
    <col min="13063" max="13310" width="7.875" style="135"/>
    <col min="13311" max="13311" width="35.75" style="135" customWidth="1"/>
    <col min="13312" max="13312" width="0" style="135" hidden="1" customWidth="1"/>
    <col min="13313" max="13314" width="12" style="135" customWidth="1"/>
    <col min="13315" max="13315" width="8" style="135" bestFit="1" customWidth="1"/>
    <col min="13316" max="13316" width="7.875" style="135" bestFit="1" customWidth="1"/>
    <col min="13317" max="13318" width="0" style="135" hidden="1" customWidth="1"/>
    <col min="13319" max="13566" width="7.875" style="135"/>
    <col min="13567" max="13567" width="35.75" style="135" customWidth="1"/>
    <col min="13568" max="13568" width="0" style="135" hidden="1" customWidth="1"/>
    <col min="13569" max="13570" width="12" style="135" customWidth="1"/>
    <col min="13571" max="13571" width="8" style="135" bestFit="1" customWidth="1"/>
    <col min="13572" max="13572" width="7.875" style="135" bestFit="1" customWidth="1"/>
    <col min="13573" max="13574" width="0" style="135" hidden="1" customWidth="1"/>
    <col min="13575" max="13822" width="7.875" style="135"/>
    <col min="13823" max="13823" width="35.75" style="135" customWidth="1"/>
    <col min="13824" max="13824" width="0" style="135" hidden="1" customWidth="1"/>
    <col min="13825" max="13826" width="12" style="135" customWidth="1"/>
    <col min="13827" max="13827" width="8" style="135" bestFit="1" customWidth="1"/>
    <col min="13828" max="13828" width="7.875" style="135" bestFit="1" customWidth="1"/>
    <col min="13829" max="13830" width="0" style="135" hidden="1" customWidth="1"/>
    <col min="13831" max="14078" width="7.875" style="135"/>
    <col min="14079" max="14079" width="35.75" style="135" customWidth="1"/>
    <col min="14080" max="14080" width="0" style="135" hidden="1" customWidth="1"/>
    <col min="14081" max="14082" width="12" style="135" customWidth="1"/>
    <col min="14083" max="14083" width="8" style="135" bestFit="1" customWidth="1"/>
    <col min="14084" max="14084" width="7.875" style="135" bestFit="1" customWidth="1"/>
    <col min="14085" max="14086" width="0" style="135" hidden="1" customWidth="1"/>
    <col min="14087" max="14334" width="7.875" style="135"/>
    <col min="14335" max="14335" width="35.75" style="135" customWidth="1"/>
    <col min="14336" max="14336" width="0" style="135" hidden="1" customWidth="1"/>
    <col min="14337" max="14338" width="12" style="135" customWidth="1"/>
    <col min="14339" max="14339" width="8" style="135" bestFit="1" customWidth="1"/>
    <col min="14340" max="14340" width="7.875" style="135" bestFit="1" customWidth="1"/>
    <col min="14341" max="14342" width="0" style="135" hidden="1" customWidth="1"/>
    <col min="14343" max="14590" width="7.875" style="135"/>
    <col min="14591" max="14591" width="35.75" style="135" customWidth="1"/>
    <col min="14592" max="14592" width="0" style="135" hidden="1" customWidth="1"/>
    <col min="14593" max="14594" width="12" style="135" customWidth="1"/>
    <col min="14595" max="14595" width="8" style="135" bestFit="1" customWidth="1"/>
    <col min="14596" max="14596" width="7.875" style="135" bestFit="1" customWidth="1"/>
    <col min="14597" max="14598" width="0" style="135" hidden="1" customWidth="1"/>
    <col min="14599" max="14846" width="7.875" style="135"/>
    <col min="14847" max="14847" width="35.75" style="135" customWidth="1"/>
    <col min="14848" max="14848" width="0" style="135" hidden="1" customWidth="1"/>
    <col min="14849" max="14850" width="12" style="135" customWidth="1"/>
    <col min="14851" max="14851" width="8" style="135" bestFit="1" customWidth="1"/>
    <col min="14852" max="14852" width="7.875" style="135" bestFit="1" customWidth="1"/>
    <col min="14853" max="14854" width="0" style="135" hidden="1" customWidth="1"/>
    <col min="14855" max="15102" width="7.875" style="135"/>
    <col min="15103" max="15103" width="35.75" style="135" customWidth="1"/>
    <col min="15104" max="15104" width="0" style="135" hidden="1" customWidth="1"/>
    <col min="15105" max="15106" width="12" style="135" customWidth="1"/>
    <col min="15107" max="15107" width="8" style="135" bestFit="1" customWidth="1"/>
    <col min="15108" max="15108" width="7.875" style="135" bestFit="1" customWidth="1"/>
    <col min="15109" max="15110" width="0" style="135" hidden="1" customWidth="1"/>
    <col min="15111" max="15358" width="7.875" style="135"/>
    <col min="15359" max="15359" width="35.75" style="135" customWidth="1"/>
    <col min="15360" max="15360" width="0" style="135" hidden="1" customWidth="1"/>
    <col min="15361" max="15362" width="12" style="135" customWidth="1"/>
    <col min="15363" max="15363" width="8" style="135" bestFit="1" customWidth="1"/>
    <col min="15364" max="15364" width="7.875" style="135" bestFit="1" customWidth="1"/>
    <col min="15365" max="15366" width="0" style="135" hidden="1" customWidth="1"/>
    <col min="15367" max="15614" width="7.875" style="135"/>
    <col min="15615" max="15615" width="35.75" style="135" customWidth="1"/>
    <col min="15616" max="15616" width="0" style="135" hidden="1" customWidth="1"/>
    <col min="15617" max="15618" width="12" style="135" customWidth="1"/>
    <col min="15619" max="15619" width="8" style="135" bestFit="1" customWidth="1"/>
    <col min="15620" max="15620" width="7.875" style="135" bestFit="1" customWidth="1"/>
    <col min="15621" max="15622" width="0" style="135" hidden="1" customWidth="1"/>
    <col min="15623" max="15870" width="7.875" style="135"/>
    <col min="15871" max="15871" width="35.75" style="135" customWidth="1"/>
    <col min="15872" max="15872" width="0" style="135" hidden="1" customWidth="1"/>
    <col min="15873" max="15874" width="12" style="135" customWidth="1"/>
    <col min="15875" max="15875" width="8" style="135" bestFit="1" customWidth="1"/>
    <col min="15876" max="15876" width="7.875" style="135" bestFit="1" customWidth="1"/>
    <col min="15877" max="15878" width="0" style="135" hidden="1" customWidth="1"/>
    <col min="15879" max="16126" width="7.875" style="135"/>
    <col min="16127" max="16127" width="35.75" style="135" customWidth="1"/>
    <col min="16128" max="16128" width="0" style="135" hidden="1" customWidth="1"/>
    <col min="16129" max="16130" width="12" style="135" customWidth="1"/>
    <col min="16131" max="16131" width="8" style="135" bestFit="1" customWidth="1"/>
    <col min="16132" max="16132" width="7.875" style="135" bestFit="1" customWidth="1"/>
    <col min="16133" max="16134" width="0" style="135" hidden="1" customWidth="1"/>
    <col min="16135" max="16384" width="7.875" style="135"/>
  </cols>
  <sheetData>
    <row r="1" spans="1:5" ht="27" customHeight="1">
      <c r="A1" s="158" t="s">
        <v>154</v>
      </c>
      <c r="B1" s="134"/>
    </row>
    <row r="2" spans="1:5" ht="39.950000000000003" customHeight="1">
      <c r="A2" s="136" t="s">
        <v>136</v>
      </c>
      <c r="B2" s="137"/>
    </row>
    <row r="3" spans="1:5" s="139" customFormat="1" ht="18.75" customHeight="1">
      <c r="A3" s="138"/>
      <c r="B3" s="91" t="s">
        <v>54</v>
      </c>
    </row>
    <row r="4" spans="1:5" s="142" customFormat="1" ht="53.25" customHeight="1">
      <c r="A4" s="140" t="s">
        <v>102</v>
      </c>
      <c r="B4" s="131" t="s">
        <v>129</v>
      </c>
      <c r="C4" s="141"/>
    </row>
    <row r="5" spans="1:5" s="145" customFormat="1" ht="53.25" customHeight="1">
      <c r="A5" s="143"/>
      <c r="B5" s="143"/>
      <c r="C5" s="144"/>
    </row>
    <row r="6" spans="1:5" s="139" customFormat="1" ht="53.25" customHeight="1">
      <c r="A6" s="143"/>
      <c r="B6" s="143"/>
      <c r="C6" s="146"/>
      <c r="E6" s="139">
        <v>988753</v>
      </c>
    </row>
    <row r="7" spans="1:5" s="139" customFormat="1" ht="53.25" customHeight="1">
      <c r="A7" s="143"/>
      <c r="B7" s="143"/>
      <c r="C7" s="146"/>
      <c r="E7" s="139">
        <v>822672</v>
      </c>
    </row>
    <row r="8" spans="1:5" s="150" customFormat="1" ht="53.25" customHeight="1">
      <c r="A8" s="147" t="s">
        <v>36</v>
      </c>
      <c r="B8" s="148"/>
      <c r="C8" s="149"/>
    </row>
  </sheetData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5"/>
  </sheetPr>
  <dimension ref="A1:B8"/>
  <sheetViews>
    <sheetView workbookViewId="0"/>
  </sheetViews>
  <sheetFormatPr defaultRowHeight="15.75"/>
  <cols>
    <col min="1" max="1" width="33.25" style="68" customWidth="1"/>
    <col min="2" max="2" width="33.25" style="70" customWidth="1"/>
    <col min="3" max="16384" width="9" style="68"/>
  </cols>
  <sheetData>
    <row r="1" spans="1:2" ht="21" customHeight="1">
      <c r="A1" s="71" t="s">
        <v>155</v>
      </c>
    </row>
    <row r="2" spans="1:2" ht="24.75" customHeight="1">
      <c r="A2" s="167" t="s">
        <v>137</v>
      </c>
      <c r="B2" s="167"/>
    </row>
    <row r="3" spans="1:2" s="71" customFormat="1" ht="24" customHeight="1">
      <c r="B3" s="69" t="s">
        <v>47</v>
      </c>
    </row>
    <row r="4" spans="1:2" s="74" customFormat="1" ht="51" customHeight="1">
      <c r="A4" s="72" t="s">
        <v>120</v>
      </c>
      <c r="B4" s="73" t="s">
        <v>18</v>
      </c>
    </row>
    <row r="5" spans="1:2" s="85" customFormat="1" ht="48" customHeight="1">
      <c r="A5" s="156" t="s">
        <v>122</v>
      </c>
      <c r="B5" s="84"/>
    </row>
    <row r="6" spans="1:2" s="85" customFormat="1" ht="48" customHeight="1">
      <c r="A6" s="156" t="s">
        <v>123</v>
      </c>
      <c r="B6" s="84"/>
    </row>
    <row r="7" spans="1:2" s="85" customFormat="1" ht="48" customHeight="1">
      <c r="A7" s="88" t="s">
        <v>105</v>
      </c>
      <c r="B7" s="84"/>
    </row>
    <row r="8" spans="1:2" s="78" customFormat="1" ht="48" customHeight="1">
      <c r="A8" s="83" t="s">
        <v>36</v>
      </c>
      <c r="B8" s="77"/>
    </row>
  </sheetData>
  <mergeCells count="1">
    <mergeCell ref="A2:B2"/>
  </mergeCells>
  <phoneticPr fontId="3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5"/>
  </sheetPr>
  <dimension ref="A1:X25"/>
  <sheetViews>
    <sheetView workbookViewId="0"/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31" hidden="1" customWidth="1"/>
    <col min="5" max="5" width="8.125" style="31" hidden="1" customWidth="1"/>
    <col min="6" max="6" width="9.625" style="32" hidden="1" customWidth="1"/>
    <col min="7" max="7" width="17.5" style="32" hidden="1" customWidth="1"/>
    <col min="8" max="8" width="12.5" style="33" hidden="1" customWidth="1"/>
    <col min="9" max="9" width="7" style="34" hidden="1" customWidth="1"/>
    <col min="10" max="11" width="7" style="31" hidden="1" customWidth="1"/>
    <col min="12" max="12" width="13.875" style="31" hidden="1" customWidth="1"/>
    <col min="13" max="13" width="7.875" style="31" hidden="1" customWidth="1"/>
    <col min="14" max="14" width="9.5" style="31" hidden="1" customWidth="1"/>
    <col min="15" max="15" width="6.875" style="31" hidden="1" customWidth="1"/>
    <col min="16" max="16" width="9" style="31" hidden="1" customWidth="1"/>
    <col min="17" max="17" width="5.875" style="31" hidden="1" customWidth="1"/>
    <col min="18" max="18" width="5.25" style="31" hidden="1" customWidth="1"/>
    <col min="19" max="19" width="6.5" style="31" hidden="1" customWidth="1"/>
    <col min="20" max="21" width="7" style="31" hidden="1" customWidth="1"/>
    <col min="22" max="22" width="10.625" style="31" hidden="1" customWidth="1"/>
    <col min="23" max="23" width="10.5" style="31" hidden="1" customWidth="1"/>
    <col min="24" max="24" width="7" style="31" hidden="1" customWidth="1"/>
    <col min="25" max="16384" width="7" style="31"/>
  </cols>
  <sheetData>
    <row r="1" spans="1:24" ht="29.25" customHeight="1">
      <c r="A1" s="30" t="s">
        <v>156</v>
      </c>
    </row>
    <row r="2" spans="1:24" ht="28.5" customHeight="1">
      <c r="A2" s="162" t="s">
        <v>138</v>
      </c>
      <c r="B2" s="163"/>
      <c r="F2" s="31"/>
      <c r="G2" s="31"/>
      <c r="H2" s="31"/>
    </row>
    <row r="3" spans="1:24" s="3" customFormat="1" ht="21.75" customHeight="1">
      <c r="A3" s="4"/>
      <c r="B3" s="127" t="s">
        <v>19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23" t="s">
        <v>113</v>
      </c>
      <c r="B4" s="38" t="s">
        <v>34</v>
      </c>
      <c r="F4" s="39" t="s">
        <v>22</v>
      </c>
      <c r="G4" s="39" t="s">
        <v>23</v>
      </c>
      <c r="H4" s="39" t="s">
        <v>24</v>
      </c>
      <c r="I4" s="2"/>
      <c r="L4" s="39" t="s">
        <v>22</v>
      </c>
      <c r="M4" s="40" t="s">
        <v>23</v>
      </c>
      <c r="N4" s="39" t="s">
        <v>24</v>
      </c>
    </row>
    <row r="5" spans="1:24" s="4" customFormat="1" ht="39" customHeight="1">
      <c r="A5" s="151" t="s">
        <v>114</v>
      </c>
      <c r="B5" s="53"/>
      <c r="C5" s="4">
        <v>105429</v>
      </c>
      <c r="D5" s="4">
        <v>595734.14</v>
      </c>
      <c r="E5" s="4">
        <f>104401+13602</f>
        <v>118003</v>
      </c>
      <c r="F5" s="58" t="s">
        <v>8</v>
      </c>
      <c r="G5" s="58" t="s">
        <v>25</v>
      </c>
      <c r="H5" s="58">
        <v>596221.15</v>
      </c>
      <c r="I5" s="4" t="e">
        <f>F5-A5</f>
        <v>#VALUE!</v>
      </c>
      <c r="J5" s="4">
        <f t="shared" ref="J5:J8" si="0">H5-B5</f>
        <v>596221.15</v>
      </c>
      <c r="K5" s="4">
        <v>75943</v>
      </c>
      <c r="L5" s="58" t="s">
        <v>8</v>
      </c>
      <c r="M5" s="58" t="s">
        <v>25</v>
      </c>
      <c r="N5" s="58">
        <v>643048.94999999995</v>
      </c>
      <c r="O5" s="4" t="e">
        <f>L5-A5</f>
        <v>#VALUE!</v>
      </c>
      <c r="P5" s="4">
        <f t="shared" ref="P5:P8" si="1">N5-B5</f>
        <v>643048.94999999995</v>
      </c>
      <c r="R5" s="4">
        <v>717759</v>
      </c>
      <c r="T5" s="59" t="s">
        <v>8</v>
      </c>
      <c r="U5" s="59" t="s">
        <v>25</v>
      </c>
      <c r="V5" s="59">
        <v>659380.53</v>
      </c>
      <c r="W5" s="4">
        <f t="shared" ref="W5:W8" si="2">B5-V5</f>
        <v>-659380.53</v>
      </c>
      <c r="X5" s="4" t="e">
        <f>T5-A5</f>
        <v>#VALUE!</v>
      </c>
    </row>
    <row r="6" spans="1:24" s="3" customFormat="1" ht="39" customHeight="1">
      <c r="A6" s="22" t="s">
        <v>4</v>
      </c>
      <c r="B6" s="5"/>
      <c r="C6" s="49"/>
      <c r="D6" s="49">
        <v>135.6</v>
      </c>
      <c r="F6" s="44" t="s">
        <v>5</v>
      </c>
      <c r="G6" s="44" t="s">
        <v>28</v>
      </c>
      <c r="H6" s="45">
        <v>135.6</v>
      </c>
      <c r="I6" s="2" t="e">
        <f>F6-A6</f>
        <v>#VALUE!</v>
      </c>
      <c r="J6" s="42">
        <f t="shared" si="0"/>
        <v>135.6</v>
      </c>
      <c r="K6" s="42"/>
      <c r="L6" s="44" t="s">
        <v>5</v>
      </c>
      <c r="M6" s="44" t="s">
        <v>28</v>
      </c>
      <c r="N6" s="45">
        <v>135.6</v>
      </c>
      <c r="O6" s="2" t="e">
        <f>L6-A6</f>
        <v>#VALUE!</v>
      </c>
      <c r="P6" s="42">
        <f t="shared" si="1"/>
        <v>135.6</v>
      </c>
      <c r="T6" s="46" t="s">
        <v>5</v>
      </c>
      <c r="U6" s="46" t="s">
        <v>28</v>
      </c>
      <c r="V6" s="47">
        <v>135.6</v>
      </c>
      <c r="W6" s="3">
        <f t="shared" si="2"/>
        <v>-135.6</v>
      </c>
      <c r="X6" s="3" t="e">
        <f>T6-A6</f>
        <v>#VALUE!</v>
      </c>
    </row>
    <row r="7" spans="1:24" s="3" customFormat="1" ht="39" customHeight="1">
      <c r="A7" s="151" t="s">
        <v>115</v>
      </c>
      <c r="B7" s="5"/>
      <c r="C7" s="42">
        <v>105429</v>
      </c>
      <c r="D7" s="43">
        <v>595734.14</v>
      </c>
      <c r="E7" s="3">
        <f>104401+13602</f>
        <v>118003</v>
      </c>
      <c r="F7" s="44" t="s">
        <v>8</v>
      </c>
      <c r="G7" s="44" t="s">
        <v>25</v>
      </c>
      <c r="H7" s="45">
        <v>596221.15</v>
      </c>
      <c r="I7" s="2" t="e">
        <f>F7-A7</f>
        <v>#VALUE!</v>
      </c>
      <c r="J7" s="42">
        <f t="shared" si="0"/>
        <v>596221.15</v>
      </c>
      <c r="K7" s="42">
        <v>75943</v>
      </c>
      <c r="L7" s="44" t="s">
        <v>8</v>
      </c>
      <c r="M7" s="44" t="s">
        <v>25</v>
      </c>
      <c r="N7" s="45">
        <v>643048.94999999995</v>
      </c>
      <c r="O7" s="2" t="e">
        <f>L7-A7</f>
        <v>#VALUE!</v>
      </c>
      <c r="P7" s="42">
        <f t="shared" si="1"/>
        <v>643048.94999999995</v>
      </c>
      <c r="R7" s="3">
        <v>717759</v>
      </c>
      <c r="T7" s="46" t="s">
        <v>8</v>
      </c>
      <c r="U7" s="46" t="s">
        <v>25</v>
      </c>
      <c r="V7" s="47">
        <v>659380.53</v>
      </c>
      <c r="W7" s="3">
        <f t="shared" si="2"/>
        <v>-659380.53</v>
      </c>
      <c r="X7" s="3" t="e">
        <f>T7-A7</f>
        <v>#VALUE!</v>
      </c>
    </row>
    <row r="8" spans="1:24" s="3" customFormat="1" ht="39" customHeight="1">
      <c r="A8" s="22" t="s">
        <v>4</v>
      </c>
      <c r="B8" s="5"/>
      <c r="C8" s="49"/>
      <c r="D8" s="49">
        <v>135.6</v>
      </c>
      <c r="F8" s="44" t="s">
        <v>5</v>
      </c>
      <c r="G8" s="44" t="s">
        <v>28</v>
      </c>
      <c r="H8" s="45">
        <v>135.6</v>
      </c>
      <c r="I8" s="2" t="e">
        <f>F8-A8</f>
        <v>#VALUE!</v>
      </c>
      <c r="J8" s="42">
        <f t="shared" si="0"/>
        <v>135.6</v>
      </c>
      <c r="K8" s="42"/>
      <c r="L8" s="44" t="s">
        <v>5</v>
      </c>
      <c r="M8" s="44" t="s">
        <v>28</v>
      </c>
      <c r="N8" s="45">
        <v>135.6</v>
      </c>
      <c r="O8" s="2" t="e">
        <f>L8-A8</f>
        <v>#VALUE!</v>
      </c>
      <c r="P8" s="42">
        <f t="shared" si="1"/>
        <v>135.6</v>
      </c>
      <c r="T8" s="46" t="s">
        <v>5</v>
      </c>
      <c r="U8" s="46" t="s">
        <v>28</v>
      </c>
      <c r="V8" s="47">
        <v>135.6</v>
      </c>
      <c r="W8" s="3">
        <f t="shared" si="2"/>
        <v>-135.6</v>
      </c>
      <c r="X8" s="3" t="e">
        <f>T8-A8</f>
        <v>#VALUE!</v>
      </c>
    </row>
    <row r="9" spans="1:24" s="3" customFormat="1" ht="39" customHeight="1">
      <c r="A9" s="157" t="s">
        <v>9</v>
      </c>
      <c r="B9" s="9"/>
      <c r="F9" s="39" t="str">
        <f>""</f>
        <v/>
      </c>
      <c r="G9" s="39" t="str">
        <f>""</f>
        <v/>
      </c>
      <c r="H9" s="39" t="str">
        <f>""</f>
        <v/>
      </c>
      <c r="I9" s="2"/>
      <c r="L9" s="39" t="str">
        <f>""</f>
        <v/>
      </c>
      <c r="M9" s="40" t="str">
        <f>""</f>
        <v/>
      </c>
      <c r="N9" s="39" t="str">
        <f>""</f>
        <v/>
      </c>
      <c r="V9" s="8" t="e">
        <f>V10+#REF!+#REF!+#REF!+#REF!+#REF!+#REF!+#REF!+#REF!+#REF!+#REF!+#REF!+#REF!+#REF!+#REF!+#REF!+#REF!+#REF!+#REF!+#REF!+#REF!</f>
        <v>#REF!</v>
      </c>
      <c r="W9" s="8" t="e">
        <f>W10+#REF!+#REF!+#REF!+#REF!+#REF!+#REF!+#REF!+#REF!+#REF!+#REF!+#REF!+#REF!+#REF!+#REF!+#REF!+#REF!+#REF!+#REF!+#REF!+#REF!</f>
        <v>#REF!</v>
      </c>
    </row>
    <row r="10" spans="1:24" ht="19.5" customHeight="1">
      <c r="P10" s="50"/>
      <c r="T10" s="51" t="s">
        <v>3</v>
      </c>
      <c r="U10" s="51" t="s">
        <v>30</v>
      </c>
      <c r="V10" s="52">
        <v>19998</v>
      </c>
      <c r="W10" s="31">
        <f>B10-V10</f>
        <v>-19998</v>
      </c>
      <c r="X10" s="31">
        <f>T10-A10</f>
        <v>232</v>
      </c>
    </row>
    <row r="11" spans="1:24" ht="19.5" customHeight="1">
      <c r="P11" s="50"/>
      <c r="T11" s="51" t="s">
        <v>2</v>
      </c>
      <c r="U11" s="51" t="s">
        <v>31</v>
      </c>
      <c r="V11" s="52">
        <v>19998</v>
      </c>
      <c r="W11" s="31">
        <f>B11-V11</f>
        <v>-19998</v>
      </c>
      <c r="X11" s="31">
        <f>T11-A11</f>
        <v>23203</v>
      </c>
    </row>
    <row r="12" spans="1:24" ht="19.5" customHeight="1">
      <c r="P12" s="50"/>
      <c r="T12" s="51" t="s">
        <v>1</v>
      </c>
      <c r="U12" s="51" t="s">
        <v>32</v>
      </c>
      <c r="V12" s="52">
        <v>19998</v>
      </c>
      <c r="W12" s="31">
        <f>B12-V12</f>
        <v>-19998</v>
      </c>
      <c r="X12" s="31">
        <f>T12-A12</f>
        <v>2320301</v>
      </c>
    </row>
    <row r="13" spans="1:24" ht="19.5" customHeight="1">
      <c r="P13" s="50"/>
    </row>
    <row r="14" spans="1:24" ht="19.5" customHeight="1">
      <c r="P14" s="50"/>
    </row>
    <row r="15" spans="1:24" ht="19.5" customHeight="1">
      <c r="P15" s="50"/>
    </row>
    <row r="16" spans="1:24" ht="19.5" customHeight="1">
      <c r="P16" s="50"/>
    </row>
    <row r="17" spans="16:16" ht="19.5" customHeight="1">
      <c r="P17" s="50"/>
    </row>
    <row r="18" spans="16:16" ht="19.5" customHeight="1">
      <c r="P18" s="50"/>
    </row>
    <row r="19" spans="16:16" ht="19.5" customHeight="1">
      <c r="P19" s="50"/>
    </row>
    <row r="20" spans="16:16" ht="19.5" customHeight="1">
      <c r="P20" s="50"/>
    </row>
    <row r="21" spans="16:16" ht="19.5" customHeight="1">
      <c r="P21" s="50"/>
    </row>
    <row r="22" spans="16:16" ht="19.5" customHeight="1">
      <c r="P22" s="50"/>
    </row>
    <row r="23" spans="16:16" ht="19.5" customHeight="1">
      <c r="P23" s="50"/>
    </row>
    <row r="24" spans="16:16" ht="19.5" customHeight="1">
      <c r="P24" s="50"/>
    </row>
    <row r="25" spans="16:16" ht="19.5" customHeight="1">
      <c r="P25" s="50"/>
    </row>
  </sheetData>
  <mergeCells count="1"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5"/>
  </sheetPr>
  <dimension ref="A1:Y28"/>
  <sheetViews>
    <sheetView workbookViewId="0"/>
  </sheetViews>
  <sheetFormatPr defaultColWidth="7" defaultRowHeight="15"/>
  <cols>
    <col min="1" max="1" width="14.62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31" hidden="1" customWidth="1"/>
    <col min="6" max="6" width="8.125" style="31" hidden="1" customWidth="1"/>
    <col min="7" max="7" width="9.625" style="32" hidden="1" customWidth="1"/>
    <col min="8" max="8" width="17.5" style="32" hidden="1" customWidth="1"/>
    <col min="9" max="9" width="12.5" style="33" hidden="1" customWidth="1"/>
    <col min="10" max="10" width="7" style="34" hidden="1" customWidth="1"/>
    <col min="11" max="12" width="7" style="31" hidden="1" customWidth="1"/>
    <col min="13" max="13" width="13.875" style="31" hidden="1" customWidth="1"/>
    <col min="14" max="14" width="7.875" style="31" hidden="1" customWidth="1"/>
    <col min="15" max="15" width="9.5" style="31" hidden="1" customWidth="1"/>
    <col min="16" max="16" width="6.875" style="31" hidden="1" customWidth="1"/>
    <col min="17" max="17" width="9" style="31" hidden="1" customWidth="1"/>
    <col min="18" max="18" width="5.875" style="31" hidden="1" customWidth="1"/>
    <col min="19" max="19" width="5.25" style="31" hidden="1" customWidth="1"/>
    <col min="20" max="20" width="6.5" style="31" hidden="1" customWidth="1"/>
    <col min="21" max="22" width="7" style="31" hidden="1" customWidth="1"/>
    <col min="23" max="23" width="10.625" style="31" hidden="1" customWidth="1"/>
    <col min="24" max="24" width="10.5" style="31" hidden="1" customWidth="1"/>
    <col min="25" max="25" width="7" style="31" hidden="1" customWidth="1"/>
    <col min="26" max="16384" width="7" style="31"/>
  </cols>
  <sheetData>
    <row r="1" spans="1:25" ht="23.25" customHeight="1">
      <c r="A1" s="30" t="s">
        <v>157</v>
      </c>
    </row>
    <row r="2" spans="1:25" ht="23.25">
      <c r="A2" s="162" t="s">
        <v>139</v>
      </c>
      <c r="B2" s="164"/>
      <c r="C2" s="163"/>
      <c r="G2" s="31"/>
      <c r="H2" s="31"/>
      <c r="I2" s="31"/>
    </row>
    <row r="3" spans="1:25">
      <c r="C3" s="91" t="s">
        <v>54</v>
      </c>
      <c r="E3" s="31">
        <v>12.11</v>
      </c>
      <c r="G3" s="31">
        <v>12.22</v>
      </c>
      <c r="H3" s="31"/>
      <c r="I3" s="31"/>
      <c r="M3" s="31">
        <v>1.2</v>
      </c>
    </row>
    <row r="4" spans="1:25" ht="45.75" customHeight="1">
      <c r="A4" s="36" t="s">
        <v>20</v>
      </c>
      <c r="B4" s="37" t="s">
        <v>21</v>
      </c>
      <c r="C4" s="38" t="s">
        <v>72</v>
      </c>
      <c r="G4" s="99" t="s">
        <v>73</v>
      </c>
      <c r="H4" s="99" t="s">
        <v>74</v>
      </c>
      <c r="I4" s="99" t="s">
        <v>75</v>
      </c>
      <c r="M4" s="99" t="s">
        <v>73</v>
      </c>
      <c r="N4" s="100" t="s">
        <v>74</v>
      </c>
      <c r="O4" s="99" t="s">
        <v>75</v>
      </c>
    </row>
    <row r="5" spans="1:25" ht="45.75" customHeight="1">
      <c r="A5" s="7" t="s">
        <v>48</v>
      </c>
      <c r="B5" s="41" t="s">
        <v>76</v>
      </c>
      <c r="C5" s="5"/>
      <c r="D5" s="42">
        <v>105429</v>
      </c>
      <c r="E5" s="98">
        <v>595734.14</v>
      </c>
      <c r="F5" s="31">
        <f>104401+13602</f>
        <v>118003</v>
      </c>
      <c r="G5" s="32" t="s">
        <v>8</v>
      </c>
      <c r="H5" s="32" t="s">
        <v>59</v>
      </c>
      <c r="I5" s="33">
        <v>596221.15</v>
      </c>
      <c r="J5" s="34">
        <f t="shared" ref="J5:J11" si="0">G5-A5</f>
        <v>-22</v>
      </c>
      <c r="K5" s="50">
        <f t="shared" ref="K5:K11" si="1">I5-C5</f>
        <v>596221.15</v>
      </c>
      <c r="L5" s="50">
        <v>75943</v>
      </c>
      <c r="M5" s="32" t="s">
        <v>8</v>
      </c>
      <c r="N5" s="32" t="s">
        <v>59</v>
      </c>
      <c r="O5" s="33">
        <v>643048.94999999995</v>
      </c>
      <c r="P5" s="34">
        <f t="shared" ref="P5:P11" si="2">M5-A5</f>
        <v>-22</v>
      </c>
      <c r="Q5" s="50">
        <f t="shared" ref="Q5:Q11" si="3">O5-C5</f>
        <v>643048.94999999995</v>
      </c>
      <c r="S5" s="31">
        <v>717759</v>
      </c>
      <c r="U5" s="51" t="s">
        <v>8</v>
      </c>
      <c r="V5" s="51" t="s">
        <v>59</v>
      </c>
      <c r="W5" s="52">
        <v>659380.53</v>
      </c>
      <c r="X5" s="31">
        <f t="shared" ref="X5:X11" si="4">C5-W5</f>
        <v>-659380.53</v>
      </c>
      <c r="Y5" s="31">
        <f t="shared" ref="Y5:Y11" si="5">U5-A5</f>
        <v>-22</v>
      </c>
    </row>
    <row r="6" spans="1:25" s="120" customFormat="1" ht="45.75" customHeight="1">
      <c r="A6" s="90" t="s">
        <v>49</v>
      </c>
      <c r="B6" s="152" t="s">
        <v>116</v>
      </c>
      <c r="C6" s="6"/>
      <c r="D6" s="60"/>
      <c r="E6" s="120">
        <v>7616.62</v>
      </c>
      <c r="G6" s="121" t="s">
        <v>7</v>
      </c>
      <c r="H6" s="121" t="s">
        <v>60</v>
      </c>
      <c r="I6" s="121">
        <v>7616.62</v>
      </c>
      <c r="J6" s="120">
        <f t="shared" si="0"/>
        <v>-2200</v>
      </c>
      <c r="K6" s="120">
        <f t="shared" si="1"/>
        <v>7616.62</v>
      </c>
      <c r="M6" s="121" t="s">
        <v>7</v>
      </c>
      <c r="N6" s="121" t="s">
        <v>60</v>
      </c>
      <c r="O6" s="121">
        <v>7749.58</v>
      </c>
      <c r="P6" s="120">
        <f t="shared" si="2"/>
        <v>-2200</v>
      </c>
      <c r="Q6" s="120">
        <f t="shared" si="3"/>
        <v>7749.58</v>
      </c>
      <c r="U6" s="122" t="s">
        <v>7</v>
      </c>
      <c r="V6" s="122" t="s">
        <v>60</v>
      </c>
      <c r="W6" s="122">
        <v>8475.4699999999993</v>
      </c>
      <c r="X6" s="120">
        <f t="shared" si="4"/>
        <v>-8475.4699999999993</v>
      </c>
      <c r="Y6" s="120">
        <f t="shared" si="5"/>
        <v>-2200</v>
      </c>
    </row>
    <row r="7" spans="1:25" s="123" customFormat="1" ht="45.75" customHeight="1">
      <c r="A7" s="63" t="s">
        <v>13</v>
      </c>
      <c r="B7" s="63" t="s">
        <v>77</v>
      </c>
      <c r="C7" s="63"/>
      <c r="D7" s="64"/>
      <c r="E7" s="123">
        <v>3922.87</v>
      </c>
      <c r="G7" s="124" t="s">
        <v>6</v>
      </c>
      <c r="H7" s="124" t="s">
        <v>61</v>
      </c>
      <c r="I7" s="124">
        <v>3922.87</v>
      </c>
      <c r="J7" s="123">
        <f t="shared" si="0"/>
        <v>-220000</v>
      </c>
      <c r="K7" s="123">
        <f t="shared" si="1"/>
        <v>3922.87</v>
      </c>
      <c r="L7" s="123">
        <v>750</v>
      </c>
      <c r="M7" s="124" t="s">
        <v>6</v>
      </c>
      <c r="N7" s="124" t="s">
        <v>61</v>
      </c>
      <c r="O7" s="124">
        <v>4041.81</v>
      </c>
      <c r="P7" s="123">
        <f t="shared" si="2"/>
        <v>-220000</v>
      </c>
      <c r="Q7" s="123">
        <f t="shared" si="3"/>
        <v>4041.81</v>
      </c>
      <c r="U7" s="125" t="s">
        <v>6</v>
      </c>
      <c r="V7" s="125" t="s">
        <v>61</v>
      </c>
      <c r="W7" s="125">
        <v>4680.9399999999996</v>
      </c>
      <c r="X7" s="123">
        <f t="shared" si="4"/>
        <v>-4680.9399999999996</v>
      </c>
      <c r="Y7" s="123">
        <f t="shared" si="5"/>
        <v>-220000</v>
      </c>
    </row>
    <row r="8" spans="1:25" ht="45.75" customHeight="1">
      <c r="A8" s="6" t="s">
        <v>4</v>
      </c>
      <c r="B8" s="48"/>
      <c r="C8" s="5"/>
      <c r="D8" s="49"/>
      <c r="E8" s="126">
        <v>135.6</v>
      </c>
      <c r="G8" s="32" t="s">
        <v>5</v>
      </c>
      <c r="H8" s="32" t="s">
        <v>78</v>
      </c>
      <c r="I8" s="33">
        <v>135.6</v>
      </c>
      <c r="J8" s="34" t="e">
        <f t="shared" si="0"/>
        <v>#VALUE!</v>
      </c>
      <c r="K8" s="50">
        <f t="shared" si="1"/>
        <v>135.6</v>
      </c>
      <c r="L8" s="50"/>
      <c r="M8" s="32" t="s">
        <v>5</v>
      </c>
      <c r="N8" s="32" t="s">
        <v>78</v>
      </c>
      <c r="O8" s="33">
        <v>135.6</v>
      </c>
      <c r="P8" s="34" t="e">
        <f t="shared" si="2"/>
        <v>#VALUE!</v>
      </c>
      <c r="Q8" s="50">
        <f t="shared" si="3"/>
        <v>135.6</v>
      </c>
      <c r="U8" s="51" t="s">
        <v>5</v>
      </c>
      <c r="V8" s="51" t="s">
        <v>78</v>
      </c>
      <c r="W8" s="52">
        <v>135.6</v>
      </c>
      <c r="X8" s="31">
        <f t="shared" si="4"/>
        <v>-135.6</v>
      </c>
      <c r="Y8" s="31" t="e">
        <f t="shared" si="5"/>
        <v>#VALUE!</v>
      </c>
    </row>
    <row r="9" spans="1:25" ht="45.75" customHeight="1">
      <c r="A9" s="90" t="s">
        <v>50</v>
      </c>
      <c r="B9" s="90" t="s">
        <v>79</v>
      </c>
      <c r="C9" s="5"/>
      <c r="D9" s="42"/>
      <c r="E9" s="50">
        <v>7616.62</v>
      </c>
      <c r="G9" s="32" t="s">
        <v>7</v>
      </c>
      <c r="H9" s="32" t="s">
        <v>60</v>
      </c>
      <c r="I9" s="33">
        <v>7616.62</v>
      </c>
      <c r="J9" s="34">
        <f t="shared" si="0"/>
        <v>-2201</v>
      </c>
      <c r="K9" s="50">
        <f t="shared" si="1"/>
        <v>7616.62</v>
      </c>
      <c r="L9" s="50"/>
      <c r="M9" s="32" t="s">
        <v>7</v>
      </c>
      <c r="N9" s="32" t="s">
        <v>60</v>
      </c>
      <c r="O9" s="33">
        <v>7749.58</v>
      </c>
      <c r="P9" s="34">
        <f t="shared" si="2"/>
        <v>-2201</v>
      </c>
      <c r="Q9" s="50">
        <f t="shared" si="3"/>
        <v>7749.58</v>
      </c>
      <c r="U9" s="51" t="s">
        <v>7</v>
      </c>
      <c r="V9" s="51" t="s">
        <v>60</v>
      </c>
      <c r="W9" s="52">
        <v>8475.4699999999993</v>
      </c>
      <c r="X9" s="31">
        <f t="shared" si="4"/>
        <v>-8475.4699999999993</v>
      </c>
      <c r="Y9" s="31">
        <f t="shared" si="5"/>
        <v>-2201</v>
      </c>
    </row>
    <row r="10" spans="1:25" ht="45.75" customHeight="1">
      <c r="A10" s="63" t="s">
        <v>15</v>
      </c>
      <c r="B10" s="63" t="s">
        <v>80</v>
      </c>
      <c r="C10" s="5"/>
      <c r="D10" s="42"/>
      <c r="E10" s="50">
        <v>3922.87</v>
      </c>
      <c r="G10" s="32" t="s">
        <v>6</v>
      </c>
      <c r="H10" s="32" t="s">
        <v>61</v>
      </c>
      <c r="I10" s="33">
        <v>3922.87</v>
      </c>
      <c r="J10" s="34">
        <f t="shared" si="0"/>
        <v>-220100</v>
      </c>
      <c r="K10" s="50">
        <f t="shared" si="1"/>
        <v>3922.87</v>
      </c>
      <c r="L10" s="50">
        <v>750</v>
      </c>
      <c r="M10" s="32" t="s">
        <v>6</v>
      </c>
      <c r="N10" s="32" t="s">
        <v>61</v>
      </c>
      <c r="O10" s="33">
        <v>4041.81</v>
      </c>
      <c r="P10" s="34">
        <f t="shared" si="2"/>
        <v>-220100</v>
      </c>
      <c r="Q10" s="50">
        <f t="shared" si="3"/>
        <v>4041.81</v>
      </c>
      <c r="U10" s="51" t="s">
        <v>6</v>
      </c>
      <c r="V10" s="51" t="s">
        <v>61</v>
      </c>
      <c r="W10" s="52">
        <v>4680.9399999999996</v>
      </c>
      <c r="X10" s="31">
        <f t="shared" si="4"/>
        <v>-4680.9399999999996</v>
      </c>
      <c r="Y10" s="31">
        <f t="shared" si="5"/>
        <v>-220100</v>
      </c>
    </row>
    <row r="11" spans="1:25" ht="45.75" customHeight="1">
      <c r="A11" s="6" t="s">
        <v>4</v>
      </c>
      <c r="B11" s="48"/>
      <c r="C11" s="5"/>
      <c r="D11" s="49"/>
      <c r="E11" s="126">
        <v>135.6</v>
      </c>
      <c r="G11" s="32" t="s">
        <v>5</v>
      </c>
      <c r="H11" s="32" t="s">
        <v>78</v>
      </c>
      <c r="I11" s="33">
        <v>135.6</v>
      </c>
      <c r="J11" s="34" t="e">
        <f t="shared" si="0"/>
        <v>#VALUE!</v>
      </c>
      <c r="K11" s="50">
        <f t="shared" si="1"/>
        <v>135.6</v>
      </c>
      <c r="L11" s="50"/>
      <c r="M11" s="32" t="s">
        <v>5</v>
      </c>
      <c r="N11" s="32" t="s">
        <v>78</v>
      </c>
      <c r="O11" s="33">
        <v>135.6</v>
      </c>
      <c r="P11" s="34" t="e">
        <f t="shared" si="2"/>
        <v>#VALUE!</v>
      </c>
      <c r="Q11" s="50">
        <f t="shared" si="3"/>
        <v>135.6</v>
      </c>
      <c r="U11" s="51" t="s">
        <v>5</v>
      </c>
      <c r="V11" s="51" t="s">
        <v>78</v>
      </c>
      <c r="W11" s="52">
        <v>135.6</v>
      </c>
      <c r="X11" s="31">
        <f t="shared" si="4"/>
        <v>-135.6</v>
      </c>
      <c r="Y11" s="31" t="e">
        <f t="shared" si="5"/>
        <v>#VALUE!</v>
      </c>
    </row>
    <row r="12" spans="1:25" ht="45.75" customHeight="1">
      <c r="A12" s="165" t="s">
        <v>29</v>
      </c>
      <c r="B12" s="166"/>
      <c r="C12" s="9"/>
      <c r="G12" s="99" t="str">
        <f>""</f>
        <v/>
      </c>
      <c r="H12" s="99" t="str">
        <f>""</f>
        <v/>
      </c>
      <c r="I12" s="99" t="str">
        <f>""</f>
        <v/>
      </c>
      <c r="M12" s="99" t="str">
        <f>""</f>
        <v/>
      </c>
      <c r="N12" s="100" t="str">
        <f>""</f>
        <v/>
      </c>
      <c r="O12" s="99" t="str">
        <f>""</f>
        <v/>
      </c>
      <c r="W12" s="8" t="e">
        <f>W13+#REF!+#REF!+#REF!+#REF!+#REF!+#REF!+#REF!+#REF!+#REF!+#REF!+#REF!+#REF!+#REF!+#REF!+#REF!+#REF!+#REF!+#REF!+#REF!+#REF!</f>
        <v>#REF!</v>
      </c>
      <c r="X12" s="8" t="e">
        <f>X13+#REF!+#REF!+#REF!+#REF!+#REF!+#REF!+#REF!+#REF!+#REF!+#REF!+#REF!+#REF!+#REF!+#REF!+#REF!+#REF!+#REF!+#REF!+#REF!+#REF!</f>
        <v>#REF!</v>
      </c>
    </row>
    <row r="13" spans="1:25" ht="19.5" customHeight="1">
      <c r="Q13" s="50"/>
      <c r="U13" s="51" t="s">
        <v>3</v>
      </c>
      <c r="V13" s="51" t="s">
        <v>30</v>
      </c>
      <c r="W13" s="52">
        <v>19998</v>
      </c>
      <c r="X13" s="31">
        <f>C13-W13</f>
        <v>-19998</v>
      </c>
      <c r="Y13" s="31">
        <f>U13-A13</f>
        <v>232</v>
      </c>
    </row>
    <row r="14" spans="1:25" ht="19.5" customHeight="1">
      <c r="Q14" s="50"/>
      <c r="U14" s="51" t="s">
        <v>2</v>
      </c>
      <c r="V14" s="51" t="s">
        <v>31</v>
      </c>
      <c r="W14" s="52">
        <v>19998</v>
      </c>
      <c r="X14" s="31">
        <f>C14-W14</f>
        <v>-19998</v>
      </c>
      <c r="Y14" s="31">
        <f>U14-A14</f>
        <v>23203</v>
      </c>
    </row>
    <row r="15" spans="1:25" ht="19.5" customHeight="1">
      <c r="Q15" s="50"/>
      <c r="U15" s="51" t="s">
        <v>1</v>
      </c>
      <c r="V15" s="51" t="s">
        <v>32</v>
      </c>
      <c r="W15" s="52">
        <v>19998</v>
      </c>
      <c r="X15" s="31">
        <f>C15-W15</f>
        <v>-19998</v>
      </c>
      <c r="Y15" s="31">
        <f>U15-A15</f>
        <v>2320301</v>
      </c>
    </row>
    <row r="16" spans="1:25" ht="19.5" customHeight="1">
      <c r="Q16" s="50"/>
    </row>
    <row r="17" spans="17:17" ht="19.5" customHeight="1">
      <c r="Q17" s="50"/>
    </row>
    <row r="18" spans="17:17" ht="19.5" customHeight="1">
      <c r="Q18" s="50"/>
    </row>
    <row r="19" spans="17:17" ht="19.5" customHeight="1">
      <c r="Q19" s="50"/>
    </row>
    <row r="20" spans="17:17" ht="19.5" customHeight="1">
      <c r="Q20" s="50"/>
    </row>
    <row r="21" spans="17:17" ht="19.5" customHeight="1">
      <c r="Q21" s="50"/>
    </row>
    <row r="22" spans="17:17" ht="19.5" customHeight="1">
      <c r="Q22" s="50"/>
    </row>
    <row r="23" spans="17:17" ht="19.5" customHeight="1">
      <c r="Q23" s="50"/>
    </row>
    <row r="24" spans="17:17" ht="19.5" customHeight="1">
      <c r="Q24" s="50"/>
    </row>
    <row r="25" spans="17:17" ht="19.5" customHeight="1">
      <c r="Q25" s="50"/>
    </row>
    <row r="26" spans="17:17" ht="19.5" customHeight="1">
      <c r="Q26" s="50"/>
    </row>
    <row r="27" spans="17:17" ht="19.5" customHeight="1">
      <c r="Q27" s="50"/>
    </row>
    <row r="28" spans="17:17" ht="19.5" customHeight="1">
      <c r="Q28" s="50"/>
    </row>
  </sheetData>
  <mergeCells count="2">
    <mergeCell ref="A2:C2"/>
    <mergeCell ref="A12:B1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28"/>
  <sheetViews>
    <sheetView workbookViewId="0"/>
  </sheetViews>
  <sheetFormatPr defaultColWidth="7" defaultRowHeight="15"/>
  <cols>
    <col min="1" max="2" width="37" style="4" customWidth="1"/>
    <col min="3" max="3" width="10.375" style="3" hidden="1" customWidth="1"/>
    <col min="4" max="4" width="9.625" style="31" hidden="1" customWidth="1"/>
    <col min="5" max="5" width="8.125" style="31" hidden="1" customWidth="1"/>
    <col min="6" max="6" width="9.625" style="32" hidden="1" customWidth="1"/>
    <col min="7" max="7" width="17.5" style="32" hidden="1" customWidth="1"/>
    <col min="8" max="8" width="12.5" style="33" hidden="1" customWidth="1"/>
    <col min="9" max="9" width="7" style="34" hidden="1" customWidth="1"/>
    <col min="10" max="11" width="7" style="31" hidden="1" customWidth="1"/>
    <col min="12" max="12" width="13.875" style="31" hidden="1" customWidth="1"/>
    <col min="13" max="13" width="7.875" style="31" hidden="1" customWidth="1"/>
    <col min="14" max="14" width="9.5" style="31" hidden="1" customWidth="1"/>
    <col min="15" max="15" width="6.875" style="31" hidden="1" customWidth="1"/>
    <col min="16" max="16" width="9" style="31" hidden="1" customWidth="1"/>
    <col min="17" max="17" width="5.875" style="31" hidden="1" customWidth="1"/>
    <col min="18" max="18" width="5.25" style="31" hidden="1" customWidth="1"/>
    <col min="19" max="19" width="6.5" style="31" hidden="1" customWidth="1"/>
    <col min="20" max="21" width="7" style="31" hidden="1" customWidth="1"/>
    <col min="22" max="22" width="10.625" style="31" hidden="1" customWidth="1"/>
    <col min="23" max="23" width="10.5" style="31" hidden="1" customWidth="1"/>
    <col min="24" max="24" width="7" style="31" hidden="1" customWidth="1"/>
    <col min="25" max="16384" width="7" style="31"/>
  </cols>
  <sheetData>
    <row r="1" spans="1:24" ht="21.75" customHeight="1">
      <c r="A1" s="30" t="s">
        <v>158</v>
      </c>
      <c r="B1" s="30"/>
    </row>
    <row r="2" spans="1:24" ht="51.75" customHeight="1">
      <c r="A2" s="171" t="s">
        <v>140</v>
      </c>
      <c r="B2" s="172"/>
      <c r="F2" s="31"/>
      <c r="G2" s="31"/>
      <c r="H2" s="31"/>
    </row>
    <row r="3" spans="1:24">
      <c r="B3" s="91" t="s">
        <v>54</v>
      </c>
      <c r="D3" s="31">
        <v>12.11</v>
      </c>
      <c r="F3" s="31">
        <v>12.22</v>
      </c>
      <c r="G3" s="31"/>
      <c r="H3" s="31"/>
      <c r="L3" s="31">
        <v>1.2</v>
      </c>
    </row>
    <row r="4" spans="1:24" s="93" customFormat="1" ht="39.75" customHeight="1">
      <c r="A4" s="23" t="s">
        <v>134</v>
      </c>
      <c r="B4" s="23" t="s">
        <v>133</v>
      </c>
      <c r="C4" s="92"/>
      <c r="F4" s="94" t="s">
        <v>56</v>
      </c>
      <c r="G4" s="94" t="s">
        <v>57</v>
      </c>
      <c r="H4" s="94" t="s">
        <v>58</v>
      </c>
      <c r="I4" s="95"/>
      <c r="L4" s="94" t="s">
        <v>56</v>
      </c>
      <c r="M4" s="96" t="s">
        <v>57</v>
      </c>
      <c r="N4" s="94" t="s">
        <v>58</v>
      </c>
    </row>
    <row r="5" spans="1:24" ht="39.75" customHeight="1">
      <c r="A5" s="97" t="s">
        <v>108</v>
      </c>
      <c r="B5" s="53"/>
      <c r="C5" s="42">
        <v>105429</v>
      </c>
      <c r="D5" s="98">
        <v>595734.14</v>
      </c>
      <c r="E5" s="31">
        <f>104401+13602</f>
        <v>118003</v>
      </c>
      <c r="F5" s="32" t="s">
        <v>8</v>
      </c>
      <c r="G5" s="32" t="s">
        <v>59</v>
      </c>
      <c r="H5" s="33">
        <v>596221.15</v>
      </c>
      <c r="I5" s="34" t="e">
        <f>F5-A5</f>
        <v>#VALUE!</v>
      </c>
      <c r="J5" s="50" t="e">
        <f>H5-#REF!</f>
        <v>#REF!</v>
      </c>
      <c r="K5" s="50">
        <v>75943</v>
      </c>
      <c r="L5" s="32" t="s">
        <v>8</v>
      </c>
      <c r="M5" s="32" t="s">
        <v>59</v>
      </c>
      <c r="N5" s="33">
        <v>643048.94999999995</v>
      </c>
      <c r="O5" s="34" t="e">
        <f>L5-A5</f>
        <v>#VALUE!</v>
      </c>
      <c r="P5" s="50" t="e">
        <f>N5-#REF!</f>
        <v>#REF!</v>
      </c>
      <c r="R5" s="31">
        <v>717759</v>
      </c>
      <c r="T5" s="51" t="s">
        <v>8</v>
      </c>
      <c r="U5" s="51" t="s">
        <v>59</v>
      </c>
      <c r="V5" s="52">
        <v>659380.53</v>
      </c>
      <c r="W5" s="31" t="e">
        <f>#REF!-V5</f>
        <v>#REF!</v>
      </c>
      <c r="X5" s="31" t="e">
        <f>T5-A5</f>
        <v>#VALUE!</v>
      </c>
    </row>
    <row r="6" spans="1:24" ht="39.75" customHeight="1">
      <c r="A6" s="97" t="s">
        <v>109</v>
      </c>
      <c r="B6" s="53"/>
      <c r="C6" s="42"/>
      <c r="D6" s="98"/>
      <c r="J6" s="50"/>
      <c r="K6" s="50"/>
      <c r="L6" s="32"/>
      <c r="M6" s="32"/>
      <c r="N6" s="33"/>
      <c r="O6" s="34"/>
      <c r="P6" s="50"/>
      <c r="T6" s="51"/>
      <c r="U6" s="51"/>
      <c r="V6" s="52"/>
    </row>
    <row r="7" spans="1:24" ht="39.75" customHeight="1">
      <c r="A7" s="97" t="s">
        <v>110</v>
      </c>
      <c r="B7" s="53"/>
      <c r="C7" s="42"/>
      <c r="D7" s="98"/>
      <c r="J7" s="50"/>
      <c r="K7" s="50"/>
      <c r="L7" s="32"/>
      <c r="M7" s="32"/>
      <c r="N7" s="33"/>
      <c r="O7" s="34"/>
      <c r="P7" s="50"/>
      <c r="T7" s="51"/>
      <c r="U7" s="51"/>
      <c r="V7" s="52"/>
    </row>
    <row r="8" spans="1:24" ht="39.75" customHeight="1">
      <c r="A8" s="97" t="s">
        <v>111</v>
      </c>
      <c r="B8" s="53"/>
      <c r="C8" s="42"/>
      <c r="D8" s="98"/>
      <c r="J8" s="50"/>
      <c r="K8" s="50"/>
      <c r="L8" s="32"/>
      <c r="M8" s="32"/>
      <c r="N8" s="33"/>
      <c r="O8" s="34"/>
      <c r="P8" s="50"/>
      <c r="T8" s="51"/>
      <c r="U8" s="51"/>
      <c r="V8" s="52"/>
    </row>
    <row r="9" spans="1:24" ht="39.75" customHeight="1">
      <c r="A9" s="97" t="s">
        <v>112</v>
      </c>
      <c r="B9" s="53"/>
      <c r="C9" s="42"/>
      <c r="D9" s="98"/>
      <c r="J9" s="50"/>
      <c r="K9" s="50"/>
      <c r="L9" s="32"/>
      <c r="M9" s="32"/>
      <c r="N9" s="33"/>
      <c r="O9" s="34"/>
      <c r="P9" s="50"/>
      <c r="T9" s="51"/>
      <c r="U9" s="51"/>
      <c r="V9" s="52"/>
    </row>
    <row r="10" spans="1:24" ht="39.75" customHeight="1">
      <c r="A10" s="97" t="s">
        <v>0</v>
      </c>
      <c r="B10" s="53"/>
      <c r="C10" s="42"/>
      <c r="D10" s="98"/>
      <c r="J10" s="50"/>
      <c r="K10" s="50"/>
      <c r="L10" s="32"/>
      <c r="M10" s="32"/>
      <c r="N10" s="33"/>
      <c r="O10" s="34"/>
      <c r="P10" s="50"/>
      <c r="T10" s="51"/>
      <c r="U10" s="51"/>
      <c r="V10" s="52"/>
    </row>
    <row r="11" spans="1:24" ht="39.75" customHeight="1">
      <c r="A11" s="97" t="s">
        <v>107</v>
      </c>
      <c r="B11" s="6"/>
      <c r="C11" s="42"/>
      <c r="D11" s="50"/>
      <c r="J11" s="50"/>
      <c r="K11" s="50"/>
      <c r="L11" s="32"/>
      <c r="M11" s="32"/>
      <c r="N11" s="33"/>
      <c r="O11" s="34"/>
      <c r="P11" s="50"/>
      <c r="T11" s="51"/>
      <c r="U11" s="51"/>
      <c r="V11" s="52"/>
    </row>
    <row r="12" spans="1:24" ht="39.75" customHeight="1">
      <c r="A12" s="36" t="s">
        <v>62</v>
      </c>
      <c r="B12" s="53"/>
      <c r="F12" s="99" t="str">
        <f>""</f>
        <v/>
      </c>
      <c r="G12" s="99" t="str">
        <f>""</f>
        <v/>
      </c>
      <c r="H12" s="99" t="str">
        <f>""</f>
        <v/>
      </c>
      <c r="L12" s="99" t="str">
        <f>""</f>
        <v/>
      </c>
      <c r="M12" s="100" t="str">
        <f>""</f>
        <v/>
      </c>
      <c r="N12" s="99" t="str">
        <f>""</f>
        <v/>
      </c>
      <c r="V12" s="101" t="e">
        <f>V13+#REF!+#REF!+#REF!+#REF!+#REF!+#REF!+#REF!+#REF!+#REF!+#REF!+#REF!+#REF!+#REF!+#REF!+#REF!+#REF!+#REF!+#REF!+#REF!+#REF!</f>
        <v>#REF!</v>
      </c>
      <c r="W12" s="101" t="e">
        <f>W13+#REF!+#REF!+#REF!+#REF!+#REF!+#REF!+#REF!+#REF!+#REF!+#REF!+#REF!+#REF!+#REF!+#REF!+#REF!+#REF!+#REF!+#REF!+#REF!+#REF!</f>
        <v>#REF!</v>
      </c>
    </row>
    <row r="13" spans="1:24" ht="19.5" customHeight="1">
      <c r="P13" s="50"/>
      <c r="T13" s="51" t="s">
        <v>3</v>
      </c>
      <c r="U13" s="51" t="s">
        <v>30</v>
      </c>
      <c r="V13" s="52">
        <v>19998</v>
      </c>
      <c r="W13" s="31" t="e">
        <f>#REF!-V13</f>
        <v>#REF!</v>
      </c>
      <c r="X13" s="31">
        <f>T13-A13</f>
        <v>232</v>
      </c>
    </row>
    <row r="14" spans="1:24" ht="19.5" customHeight="1">
      <c r="P14" s="50"/>
      <c r="T14" s="51" t="s">
        <v>2</v>
      </c>
      <c r="U14" s="51" t="s">
        <v>31</v>
      </c>
      <c r="V14" s="52">
        <v>19998</v>
      </c>
      <c r="W14" s="31" t="e">
        <f>#REF!-V14</f>
        <v>#REF!</v>
      </c>
      <c r="X14" s="31">
        <f>T14-A14</f>
        <v>23203</v>
      </c>
    </row>
    <row r="15" spans="1:24" ht="19.5" customHeight="1">
      <c r="P15" s="50"/>
      <c r="T15" s="51" t="s">
        <v>1</v>
      </c>
      <c r="U15" s="51" t="s">
        <v>32</v>
      </c>
      <c r="V15" s="52">
        <v>19998</v>
      </c>
      <c r="W15" s="31" t="e">
        <f>#REF!-V15</f>
        <v>#REF!</v>
      </c>
      <c r="X15" s="31">
        <f>T15-A15</f>
        <v>2320301</v>
      </c>
    </row>
    <row r="16" spans="1:24" ht="19.5" customHeight="1">
      <c r="P16" s="50"/>
    </row>
    <row r="17" spans="16:16" s="31" customFormat="1" ht="19.5" customHeight="1">
      <c r="P17" s="50"/>
    </row>
    <row r="18" spans="16:16" s="31" customFormat="1" ht="19.5" customHeight="1">
      <c r="P18" s="50"/>
    </row>
    <row r="19" spans="16:16" s="31" customFormat="1" ht="19.5" customHeight="1">
      <c r="P19" s="50"/>
    </row>
    <row r="20" spans="16:16" s="31" customFormat="1" ht="19.5" customHeight="1">
      <c r="P20" s="50"/>
    </row>
    <row r="21" spans="16:16" s="31" customFormat="1" ht="19.5" customHeight="1">
      <c r="P21" s="50"/>
    </row>
    <row r="22" spans="16:16" s="31" customFormat="1" ht="19.5" customHeight="1">
      <c r="P22" s="50"/>
    </row>
    <row r="23" spans="16:16" s="31" customFormat="1" ht="19.5" customHeight="1">
      <c r="P23" s="50"/>
    </row>
    <row r="24" spans="16:16" s="31" customFormat="1" ht="19.5" customHeight="1">
      <c r="P24" s="50"/>
    </row>
    <row r="25" spans="16:16" s="31" customFormat="1" ht="19.5" customHeight="1">
      <c r="P25" s="50"/>
    </row>
    <row r="26" spans="16:16" s="31" customFormat="1" ht="19.5" customHeight="1">
      <c r="P26" s="50"/>
    </row>
    <row r="27" spans="16:16" s="31" customFormat="1" ht="19.5" customHeight="1">
      <c r="P27" s="50"/>
    </row>
    <row r="28" spans="16:16" s="31" customFormat="1" ht="19.5" customHeight="1">
      <c r="P28" s="50"/>
    </row>
  </sheetData>
  <mergeCells count="1"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3" sqref="B3"/>
    </sheetView>
  </sheetViews>
  <sheetFormatPr defaultColWidth="7.875" defaultRowHeight="15.75"/>
  <cols>
    <col min="1" max="2" width="37.625" style="135" customWidth="1"/>
    <col min="3" max="3" width="8" style="135" bestFit="1" customWidth="1"/>
    <col min="4" max="4" width="7.875" style="135" bestFit="1" customWidth="1"/>
    <col min="5" max="5" width="8.5" style="135" hidden="1" customWidth="1"/>
    <col min="6" max="6" width="7.875" style="135" hidden="1" customWidth="1"/>
    <col min="7" max="254" width="7.875" style="135"/>
    <col min="255" max="255" width="35.75" style="135" customWidth="1"/>
    <col min="256" max="256" width="0" style="135" hidden="1" customWidth="1"/>
    <col min="257" max="258" width="12" style="135" customWidth="1"/>
    <col min="259" max="259" width="8" style="135" bestFit="1" customWidth="1"/>
    <col min="260" max="260" width="7.875" style="135" bestFit="1" customWidth="1"/>
    <col min="261" max="262" width="0" style="135" hidden="1" customWidth="1"/>
    <col min="263" max="510" width="7.875" style="135"/>
    <col min="511" max="511" width="35.75" style="135" customWidth="1"/>
    <col min="512" max="512" width="0" style="135" hidden="1" customWidth="1"/>
    <col min="513" max="514" width="12" style="135" customWidth="1"/>
    <col min="515" max="515" width="8" style="135" bestFit="1" customWidth="1"/>
    <col min="516" max="516" width="7.875" style="135" bestFit="1" customWidth="1"/>
    <col min="517" max="518" width="0" style="135" hidden="1" customWidth="1"/>
    <col min="519" max="766" width="7.875" style="135"/>
    <col min="767" max="767" width="35.75" style="135" customWidth="1"/>
    <col min="768" max="768" width="0" style="135" hidden="1" customWidth="1"/>
    <col min="769" max="770" width="12" style="135" customWidth="1"/>
    <col min="771" max="771" width="8" style="135" bestFit="1" customWidth="1"/>
    <col min="772" max="772" width="7.875" style="135" bestFit="1" customWidth="1"/>
    <col min="773" max="774" width="0" style="135" hidden="1" customWidth="1"/>
    <col min="775" max="1022" width="7.875" style="135"/>
    <col min="1023" max="1023" width="35.75" style="135" customWidth="1"/>
    <col min="1024" max="1024" width="0" style="135" hidden="1" customWidth="1"/>
    <col min="1025" max="1026" width="12" style="135" customWidth="1"/>
    <col min="1027" max="1027" width="8" style="135" bestFit="1" customWidth="1"/>
    <col min="1028" max="1028" width="7.875" style="135" bestFit="1" customWidth="1"/>
    <col min="1029" max="1030" width="0" style="135" hidden="1" customWidth="1"/>
    <col min="1031" max="1278" width="7.875" style="135"/>
    <col min="1279" max="1279" width="35.75" style="135" customWidth="1"/>
    <col min="1280" max="1280" width="0" style="135" hidden="1" customWidth="1"/>
    <col min="1281" max="1282" width="12" style="135" customWidth="1"/>
    <col min="1283" max="1283" width="8" style="135" bestFit="1" customWidth="1"/>
    <col min="1284" max="1284" width="7.875" style="135" bestFit="1" customWidth="1"/>
    <col min="1285" max="1286" width="0" style="135" hidden="1" customWidth="1"/>
    <col min="1287" max="1534" width="7.875" style="135"/>
    <col min="1535" max="1535" width="35.75" style="135" customWidth="1"/>
    <col min="1536" max="1536" width="0" style="135" hidden="1" customWidth="1"/>
    <col min="1537" max="1538" width="12" style="135" customWidth="1"/>
    <col min="1539" max="1539" width="8" style="135" bestFit="1" customWidth="1"/>
    <col min="1540" max="1540" width="7.875" style="135" bestFit="1" customWidth="1"/>
    <col min="1541" max="1542" width="0" style="135" hidden="1" customWidth="1"/>
    <col min="1543" max="1790" width="7.875" style="135"/>
    <col min="1791" max="1791" width="35.75" style="135" customWidth="1"/>
    <col min="1792" max="1792" width="0" style="135" hidden="1" customWidth="1"/>
    <col min="1793" max="1794" width="12" style="135" customWidth="1"/>
    <col min="1795" max="1795" width="8" style="135" bestFit="1" customWidth="1"/>
    <col min="1796" max="1796" width="7.875" style="135" bestFit="1" customWidth="1"/>
    <col min="1797" max="1798" width="0" style="135" hidden="1" customWidth="1"/>
    <col min="1799" max="2046" width="7.875" style="135"/>
    <col min="2047" max="2047" width="35.75" style="135" customWidth="1"/>
    <col min="2048" max="2048" width="0" style="135" hidden="1" customWidth="1"/>
    <col min="2049" max="2050" width="12" style="135" customWidth="1"/>
    <col min="2051" max="2051" width="8" style="135" bestFit="1" customWidth="1"/>
    <col min="2052" max="2052" width="7.875" style="135" bestFit="1" customWidth="1"/>
    <col min="2053" max="2054" width="0" style="135" hidden="1" customWidth="1"/>
    <col min="2055" max="2302" width="7.875" style="135"/>
    <col min="2303" max="2303" width="35.75" style="135" customWidth="1"/>
    <col min="2304" max="2304" width="0" style="135" hidden="1" customWidth="1"/>
    <col min="2305" max="2306" width="12" style="135" customWidth="1"/>
    <col min="2307" max="2307" width="8" style="135" bestFit="1" customWidth="1"/>
    <col min="2308" max="2308" width="7.875" style="135" bestFit="1" customWidth="1"/>
    <col min="2309" max="2310" width="0" style="135" hidden="1" customWidth="1"/>
    <col min="2311" max="2558" width="7.875" style="135"/>
    <col min="2559" max="2559" width="35.75" style="135" customWidth="1"/>
    <col min="2560" max="2560" width="0" style="135" hidden="1" customWidth="1"/>
    <col min="2561" max="2562" width="12" style="135" customWidth="1"/>
    <col min="2563" max="2563" width="8" style="135" bestFit="1" customWidth="1"/>
    <col min="2564" max="2564" width="7.875" style="135" bestFit="1" customWidth="1"/>
    <col min="2565" max="2566" width="0" style="135" hidden="1" customWidth="1"/>
    <col min="2567" max="2814" width="7.875" style="135"/>
    <col min="2815" max="2815" width="35.75" style="135" customWidth="1"/>
    <col min="2816" max="2816" width="0" style="135" hidden="1" customWidth="1"/>
    <col min="2817" max="2818" width="12" style="135" customWidth="1"/>
    <col min="2819" max="2819" width="8" style="135" bestFit="1" customWidth="1"/>
    <col min="2820" max="2820" width="7.875" style="135" bestFit="1" customWidth="1"/>
    <col min="2821" max="2822" width="0" style="135" hidden="1" customWidth="1"/>
    <col min="2823" max="3070" width="7.875" style="135"/>
    <col min="3071" max="3071" width="35.75" style="135" customWidth="1"/>
    <col min="3072" max="3072" width="0" style="135" hidden="1" customWidth="1"/>
    <col min="3073" max="3074" width="12" style="135" customWidth="1"/>
    <col min="3075" max="3075" width="8" style="135" bestFit="1" customWidth="1"/>
    <col min="3076" max="3076" width="7.875" style="135" bestFit="1" customWidth="1"/>
    <col min="3077" max="3078" width="0" style="135" hidden="1" customWidth="1"/>
    <col min="3079" max="3326" width="7.875" style="135"/>
    <col min="3327" max="3327" width="35.75" style="135" customWidth="1"/>
    <col min="3328" max="3328" width="0" style="135" hidden="1" customWidth="1"/>
    <col min="3329" max="3330" width="12" style="135" customWidth="1"/>
    <col min="3331" max="3331" width="8" style="135" bestFit="1" customWidth="1"/>
    <col min="3332" max="3332" width="7.875" style="135" bestFit="1" customWidth="1"/>
    <col min="3333" max="3334" width="0" style="135" hidden="1" customWidth="1"/>
    <col min="3335" max="3582" width="7.875" style="135"/>
    <col min="3583" max="3583" width="35.75" style="135" customWidth="1"/>
    <col min="3584" max="3584" width="0" style="135" hidden="1" customWidth="1"/>
    <col min="3585" max="3586" width="12" style="135" customWidth="1"/>
    <col min="3587" max="3587" width="8" style="135" bestFit="1" customWidth="1"/>
    <col min="3588" max="3588" width="7.875" style="135" bestFit="1" customWidth="1"/>
    <col min="3589" max="3590" width="0" style="135" hidden="1" customWidth="1"/>
    <col min="3591" max="3838" width="7.875" style="135"/>
    <col min="3839" max="3839" width="35.75" style="135" customWidth="1"/>
    <col min="3840" max="3840" width="0" style="135" hidden="1" customWidth="1"/>
    <col min="3841" max="3842" width="12" style="135" customWidth="1"/>
    <col min="3843" max="3843" width="8" style="135" bestFit="1" customWidth="1"/>
    <col min="3844" max="3844" width="7.875" style="135" bestFit="1" customWidth="1"/>
    <col min="3845" max="3846" width="0" style="135" hidden="1" customWidth="1"/>
    <col min="3847" max="4094" width="7.875" style="135"/>
    <col min="4095" max="4095" width="35.75" style="135" customWidth="1"/>
    <col min="4096" max="4096" width="0" style="135" hidden="1" customWidth="1"/>
    <col min="4097" max="4098" width="12" style="135" customWidth="1"/>
    <col min="4099" max="4099" width="8" style="135" bestFit="1" customWidth="1"/>
    <col min="4100" max="4100" width="7.875" style="135" bestFit="1" customWidth="1"/>
    <col min="4101" max="4102" width="0" style="135" hidden="1" customWidth="1"/>
    <col min="4103" max="4350" width="7.875" style="135"/>
    <col min="4351" max="4351" width="35.75" style="135" customWidth="1"/>
    <col min="4352" max="4352" width="0" style="135" hidden="1" customWidth="1"/>
    <col min="4353" max="4354" width="12" style="135" customWidth="1"/>
    <col min="4355" max="4355" width="8" style="135" bestFit="1" customWidth="1"/>
    <col min="4356" max="4356" width="7.875" style="135" bestFit="1" customWidth="1"/>
    <col min="4357" max="4358" width="0" style="135" hidden="1" customWidth="1"/>
    <col min="4359" max="4606" width="7.875" style="135"/>
    <col min="4607" max="4607" width="35.75" style="135" customWidth="1"/>
    <col min="4608" max="4608" width="0" style="135" hidden="1" customWidth="1"/>
    <col min="4609" max="4610" width="12" style="135" customWidth="1"/>
    <col min="4611" max="4611" width="8" style="135" bestFit="1" customWidth="1"/>
    <col min="4612" max="4612" width="7.875" style="135" bestFit="1" customWidth="1"/>
    <col min="4613" max="4614" width="0" style="135" hidden="1" customWidth="1"/>
    <col min="4615" max="4862" width="7.875" style="135"/>
    <col min="4863" max="4863" width="35.75" style="135" customWidth="1"/>
    <col min="4864" max="4864" width="0" style="135" hidden="1" customWidth="1"/>
    <col min="4865" max="4866" width="12" style="135" customWidth="1"/>
    <col min="4867" max="4867" width="8" style="135" bestFit="1" customWidth="1"/>
    <col min="4868" max="4868" width="7.875" style="135" bestFit="1" customWidth="1"/>
    <col min="4869" max="4870" width="0" style="135" hidden="1" customWidth="1"/>
    <col min="4871" max="5118" width="7.875" style="135"/>
    <col min="5119" max="5119" width="35.75" style="135" customWidth="1"/>
    <col min="5120" max="5120" width="0" style="135" hidden="1" customWidth="1"/>
    <col min="5121" max="5122" width="12" style="135" customWidth="1"/>
    <col min="5123" max="5123" width="8" style="135" bestFit="1" customWidth="1"/>
    <col min="5124" max="5124" width="7.875" style="135" bestFit="1" customWidth="1"/>
    <col min="5125" max="5126" width="0" style="135" hidden="1" customWidth="1"/>
    <col min="5127" max="5374" width="7.875" style="135"/>
    <col min="5375" max="5375" width="35.75" style="135" customWidth="1"/>
    <col min="5376" max="5376" width="0" style="135" hidden="1" customWidth="1"/>
    <col min="5377" max="5378" width="12" style="135" customWidth="1"/>
    <col min="5379" max="5379" width="8" style="135" bestFit="1" customWidth="1"/>
    <col min="5380" max="5380" width="7.875" style="135" bestFit="1" customWidth="1"/>
    <col min="5381" max="5382" width="0" style="135" hidden="1" customWidth="1"/>
    <col min="5383" max="5630" width="7.875" style="135"/>
    <col min="5631" max="5631" width="35.75" style="135" customWidth="1"/>
    <col min="5632" max="5632" width="0" style="135" hidden="1" customWidth="1"/>
    <col min="5633" max="5634" width="12" style="135" customWidth="1"/>
    <col min="5635" max="5635" width="8" style="135" bestFit="1" customWidth="1"/>
    <col min="5636" max="5636" width="7.875" style="135" bestFit="1" customWidth="1"/>
    <col min="5637" max="5638" width="0" style="135" hidden="1" customWidth="1"/>
    <col min="5639" max="5886" width="7.875" style="135"/>
    <col min="5887" max="5887" width="35.75" style="135" customWidth="1"/>
    <col min="5888" max="5888" width="0" style="135" hidden="1" customWidth="1"/>
    <col min="5889" max="5890" width="12" style="135" customWidth="1"/>
    <col min="5891" max="5891" width="8" style="135" bestFit="1" customWidth="1"/>
    <col min="5892" max="5892" width="7.875" style="135" bestFit="1" customWidth="1"/>
    <col min="5893" max="5894" width="0" style="135" hidden="1" customWidth="1"/>
    <col min="5895" max="6142" width="7.875" style="135"/>
    <col min="6143" max="6143" width="35.75" style="135" customWidth="1"/>
    <col min="6144" max="6144" width="0" style="135" hidden="1" customWidth="1"/>
    <col min="6145" max="6146" width="12" style="135" customWidth="1"/>
    <col min="6147" max="6147" width="8" style="135" bestFit="1" customWidth="1"/>
    <col min="6148" max="6148" width="7.875" style="135" bestFit="1" customWidth="1"/>
    <col min="6149" max="6150" width="0" style="135" hidden="1" customWidth="1"/>
    <col min="6151" max="6398" width="7.875" style="135"/>
    <col min="6399" max="6399" width="35.75" style="135" customWidth="1"/>
    <col min="6400" max="6400" width="0" style="135" hidden="1" customWidth="1"/>
    <col min="6401" max="6402" width="12" style="135" customWidth="1"/>
    <col min="6403" max="6403" width="8" style="135" bestFit="1" customWidth="1"/>
    <col min="6404" max="6404" width="7.875" style="135" bestFit="1" customWidth="1"/>
    <col min="6405" max="6406" width="0" style="135" hidden="1" customWidth="1"/>
    <col min="6407" max="6654" width="7.875" style="135"/>
    <col min="6655" max="6655" width="35.75" style="135" customWidth="1"/>
    <col min="6656" max="6656" width="0" style="135" hidden="1" customWidth="1"/>
    <col min="6657" max="6658" width="12" style="135" customWidth="1"/>
    <col min="6659" max="6659" width="8" style="135" bestFit="1" customWidth="1"/>
    <col min="6660" max="6660" width="7.875" style="135" bestFit="1" customWidth="1"/>
    <col min="6661" max="6662" width="0" style="135" hidden="1" customWidth="1"/>
    <col min="6663" max="6910" width="7.875" style="135"/>
    <col min="6911" max="6911" width="35.75" style="135" customWidth="1"/>
    <col min="6912" max="6912" width="0" style="135" hidden="1" customWidth="1"/>
    <col min="6913" max="6914" width="12" style="135" customWidth="1"/>
    <col min="6915" max="6915" width="8" style="135" bestFit="1" customWidth="1"/>
    <col min="6916" max="6916" width="7.875" style="135" bestFit="1" customWidth="1"/>
    <col min="6917" max="6918" width="0" style="135" hidden="1" customWidth="1"/>
    <col min="6919" max="7166" width="7.875" style="135"/>
    <col min="7167" max="7167" width="35.75" style="135" customWidth="1"/>
    <col min="7168" max="7168" width="0" style="135" hidden="1" customWidth="1"/>
    <col min="7169" max="7170" width="12" style="135" customWidth="1"/>
    <col min="7171" max="7171" width="8" style="135" bestFit="1" customWidth="1"/>
    <col min="7172" max="7172" width="7.875" style="135" bestFit="1" customWidth="1"/>
    <col min="7173" max="7174" width="0" style="135" hidden="1" customWidth="1"/>
    <col min="7175" max="7422" width="7.875" style="135"/>
    <col min="7423" max="7423" width="35.75" style="135" customWidth="1"/>
    <col min="7424" max="7424" width="0" style="135" hidden="1" customWidth="1"/>
    <col min="7425" max="7426" width="12" style="135" customWidth="1"/>
    <col min="7427" max="7427" width="8" style="135" bestFit="1" customWidth="1"/>
    <col min="7428" max="7428" width="7.875" style="135" bestFit="1" customWidth="1"/>
    <col min="7429" max="7430" width="0" style="135" hidden="1" customWidth="1"/>
    <col min="7431" max="7678" width="7.875" style="135"/>
    <col min="7679" max="7679" width="35.75" style="135" customWidth="1"/>
    <col min="7680" max="7680" width="0" style="135" hidden="1" customWidth="1"/>
    <col min="7681" max="7682" width="12" style="135" customWidth="1"/>
    <col min="7683" max="7683" width="8" style="135" bestFit="1" customWidth="1"/>
    <col min="7684" max="7684" width="7.875" style="135" bestFit="1" customWidth="1"/>
    <col min="7685" max="7686" width="0" style="135" hidden="1" customWidth="1"/>
    <col min="7687" max="7934" width="7.875" style="135"/>
    <col min="7935" max="7935" width="35.75" style="135" customWidth="1"/>
    <col min="7936" max="7936" width="0" style="135" hidden="1" customWidth="1"/>
    <col min="7937" max="7938" width="12" style="135" customWidth="1"/>
    <col min="7939" max="7939" width="8" style="135" bestFit="1" customWidth="1"/>
    <col min="7940" max="7940" width="7.875" style="135" bestFit="1" customWidth="1"/>
    <col min="7941" max="7942" width="0" style="135" hidden="1" customWidth="1"/>
    <col min="7943" max="8190" width="7.875" style="135"/>
    <col min="8191" max="8191" width="35.75" style="135" customWidth="1"/>
    <col min="8192" max="8192" width="0" style="135" hidden="1" customWidth="1"/>
    <col min="8193" max="8194" width="12" style="135" customWidth="1"/>
    <col min="8195" max="8195" width="8" style="135" bestFit="1" customWidth="1"/>
    <col min="8196" max="8196" width="7.875" style="135" bestFit="1" customWidth="1"/>
    <col min="8197" max="8198" width="0" style="135" hidden="1" customWidth="1"/>
    <col min="8199" max="8446" width="7.875" style="135"/>
    <col min="8447" max="8447" width="35.75" style="135" customWidth="1"/>
    <col min="8448" max="8448" width="0" style="135" hidden="1" customWidth="1"/>
    <col min="8449" max="8450" width="12" style="135" customWidth="1"/>
    <col min="8451" max="8451" width="8" style="135" bestFit="1" customWidth="1"/>
    <col min="8452" max="8452" width="7.875" style="135" bestFit="1" customWidth="1"/>
    <col min="8453" max="8454" width="0" style="135" hidden="1" customWidth="1"/>
    <col min="8455" max="8702" width="7.875" style="135"/>
    <col min="8703" max="8703" width="35.75" style="135" customWidth="1"/>
    <col min="8704" max="8704" width="0" style="135" hidden="1" customWidth="1"/>
    <col min="8705" max="8706" width="12" style="135" customWidth="1"/>
    <col min="8707" max="8707" width="8" style="135" bestFit="1" customWidth="1"/>
    <col min="8708" max="8708" width="7.875" style="135" bestFit="1" customWidth="1"/>
    <col min="8709" max="8710" width="0" style="135" hidden="1" customWidth="1"/>
    <col min="8711" max="8958" width="7.875" style="135"/>
    <col min="8959" max="8959" width="35.75" style="135" customWidth="1"/>
    <col min="8960" max="8960" width="0" style="135" hidden="1" customWidth="1"/>
    <col min="8961" max="8962" width="12" style="135" customWidth="1"/>
    <col min="8963" max="8963" width="8" style="135" bestFit="1" customWidth="1"/>
    <col min="8964" max="8964" width="7.875" style="135" bestFit="1" customWidth="1"/>
    <col min="8965" max="8966" width="0" style="135" hidden="1" customWidth="1"/>
    <col min="8967" max="9214" width="7.875" style="135"/>
    <col min="9215" max="9215" width="35.75" style="135" customWidth="1"/>
    <col min="9216" max="9216" width="0" style="135" hidden="1" customWidth="1"/>
    <col min="9217" max="9218" width="12" style="135" customWidth="1"/>
    <col min="9219" max="9219" width="8" style="135" bestFit="1" customWidth="1"/>
    <col min="9220" max="9220" width="7.875" style="135" bestFit="1" customWidth="1"/>
    <col min="9221" max="9222" width="0" style="135" hidden="1" customWidth="1"/>
    <col min="9223" max="9470" width="7.875" style="135"/>
    <col min="9471" max="9471" width="35.75" style="135" customWidth="1"/>
    <col min="9472" max="9472" width="0" style="135" hidden="1" customWidth="1"/>
    <col min="9473" max="9474" width="12" style="135" customWidth="1"/>
    <col min="9475" max="9475" width="8" style="135" bestFit="1" customWidth="1"/>
    <col min="9476" max="9476" width="7.875" style="135" bestFit="1" customWidth="1"/>
    <col min="9477" max="9478" width="0" style="135" hidden="1" customWidth="1"/>
    <col min="9479" max="9726" width="7.875" style="135"/>
    <col min="9727" max="9727" width="35.75" style="135" customWidth="1"/>
    <col min="9728" max="9728" width="0" style="135" hidden="1" customWidth="1"/>
    <col min="9729" max="9730" width="12" style="135" customWidth="1"/>
    <col min="9731" max="9731" width="8" style="135" bestFit="1" customWidth="1"/>
    <col min="9732" max="9732" width="7.875" style="135" bestFit="1" customWidth="1"/>
    <col min="9733" max="9734" width="0" style="135" hidden="1" customWidth="1"/>
    <col min="9735" max="9982" width="7.875" style="135"/>
    <col min="9983" max="9983" width="35.75" style="135" customWidth="1"/>
    <col min="9984" max="9984" width="0" style="135" hidden="1" customWidth="1"/>
    <col min="9985" max="9986" width="12" style="135" customWidth="1"/>
    <col min="9987" max="9987" width="8" style="135" bestFit="1" customWidth="1"/>
    <col min="9988" max="9988" width="7.875" style="135" bestFit="1" customWidth="1"/>
    <col min="9989" max="9990" width="0" style="135" hidden="1" customWidth="1"/>
    <col min="9991" max="10238" width="7.875" style="135"/>
    <col min="10239" max="10239" width="35.75" style="135" customWidth="1"/>
    <col min="10240" max="10240" width="0" style="135" hidden="1" customWidth="1"/>
    <col min="10241" max="10242" width="12" style="135" customWidth="1"/>
    <col min="10243" max="10243" width="8" style="135" bestFit="1" customWidth="1"/>
    <col min="10244" max="10244" width="7.875" style="135" bestFit="1" customWidth="1"/>
    <col min="10245" max="10246" width="0" style="135" hidden="1" customWidth="1"/>
    <col min="10247" max="10494" width="7.875" style="135"/>
    <col min="10495" max="10495" width="35.75" style="135" customWidth="1"/>
    <col min="10496" max="10496" width="0" style="135" hidden="1" customWidth="1"/>
    <col min="10497" max="10498" width="12" style="135" customWidth="1"/>
    <col min="10499" max="10499" width="8" style="135" bestFit="1" customWidth="1"/>
    <col min="10500" max="10500" width="7.875" style="135" bestFit="1" customWidth="1"/>
    <col min="10501" max="10502" width="0" style="135" hidden="1" customWidth="1"/>
    <col min="10503" max="10750" width="7.875" style="135"/>
    <col min="10751" max="10751" width="35.75" style="135" customWidth="1"/>
    <col min="10752" max="10752" width="0" style="135" hidden="1" customWidth="1"/>
    <col min="10753" max="10754" width="12" style="135" customWidth="1"/>
    <col min="10755" max="10755" width="8" style="135" bestFit="1" customWidth="1"/>
    <col min="10756" max="10756" width="7.875" style="135" bestFit="1" customWidth="1"/>
    <col min="10757" max="10758" width="0" style="135" hidden="1" customWidth="1"/>
    <col min="10759" max="11006" width="7.875" style="135"/>
    <col min="11007" max="11007" width="35.75" style="135" customWidth="1"/>
    <col min="11008" max="11008" width="0" style="135" hidden="1" customWidth="1"/>
    <col min="11009" max="11010" width="12" style="135" customWidth="1"/>
    <col min="11011" max="11011" width="8" style="135" bestFit="1" customWidth="1"/>
    <col min="11012" max="11012" width="7.875" style="135" bestFit="1" customWidth="1"/>
    <col min="11013" max="11014" width="0" style="135" hidden="1" customWidth="1"/>
    <col min="11015" max="11262" width="7.875" style="135"/>
    <col min="11263" max="11263" width="35.75" style="135" customWidth="1"/>
    <col min="11264" max="11264" width="0" style="135" hidden="1" customWidth="1"/>
    <col min="11265" max="11266" width="12" style="135" customWidth="1"/>
    <col min="11267" max="11267" width="8" style="135" bestFit="1" customWidth="1"/>
    <col min="11268" max="11268" width="7.875" style="135" bestFit="1" customWidth="1"/>
    <col min="11269" max="11270" width="0" style="135" hidden="1" customWidth="1"/>
    <col min="11271" max="11518" width="7.875" style="135"/>
    <col min="11519" max="11519" width="35.75" style="135" customWidth="1"/>
    <col min="11520" max="11520" width="0" style="135" hidden="1" customWidth="1"/>
    <col min="11521" max="11522" width="12" style="135" customWidth="1"/>
    <col min="11523" max="11523" width="8" style="135" bestFit="1" customWidth="1"/>
    <col min="11524" max="11524" width="7.875" style="135" bestFit="1" customWidth="1"/>
    <col min="11525" max="11526" width="0" style="135" hidden="1" customWidth="1"/>
    <col min="11527" max="11774" width="7.875" style="135"/>
    <col min="11775" max="11775" width="35.75" style="135" customWidth="1"/>
    <col min="11776" max="11776" width="0" style="135" hidden="1" customWidth="1"/>
    <col min="11777" max="11778" width="12" style="135" customWidth="1"/>
    <col min="11779" max="11779" width="8" style="135" bestFit="1" customWidth="1"/>
    <col min="11780" max="11780" width="7.875" style="135" bestFit="1" customWidth="1"/>
    <col min="11781" max="11782" width="0" style="135" hidden="1" customWidth="1"/>
    <col min="11783" max="12030" width="7.875" style="135"/>
    <col min="12031" max="12031" width="35.75" style="135" customWidth="1"/>
    <col min="12032" max="12032" width="0" style="135" hidden="1" customWidth="1"/>
    <col min="12033" max="12034" width="12" style="135" customWidth="1"/>
    <col min="12035" max="12035" width="8" style="135" bestFit="1" customWidth="1"/>
    <col min="12036" max="12036" width="7.875" style="135" bestFit="1" customWidth="1"/>
    <col min="12037" max="12038" width="0" style="135" hidden="1" customWidth="1"/>
    <col min="12039" max="12286" width="7.875" style="135"/>
    <col min="12287" max="12287" width="35.75" style="135" customWidth="1"/>
    <col min="12288" max="12288" width="0" style="135" hidden="1" customWidth="1"/>
    <col min="12289" max="12290" width="12" style="135" customWidth="1"/>
    <col min="12291" max="12291" width="8" style="135" bestFit="1" customWidth="1"/>
    <col min="12292" max="12292" width="7.875" style="135" bestFit="1" customWidth="1"/>
    <col min="12293" max="12294" width="0" style="135" hidden="1" customWidth="1"/>
    <col min="12295" max="12542" width="7.875" style="135"/>
    <col min="12543" max="12543" width="35.75" style="135" customWidth="1"/>
    <col min="12544" max="12544" width="0" style="135" hidden="1" customWidth="1"/>
    <col min="12545" max="12546" width="12" style="135" customWidth="1"/>
    <col min="12547" max="12547" width="8" style="135" bestFit="1" customWidth="1"/>
    <col min="12548" max="12548" width="7.875" style="135" bestFit="1" customWidth="1"/>
    <col min="12549" max="12550" width="0" style="135" hidden="1" customWidth="1"/>
    <col min="12551" max="12798" width="7.875" style="135"/>
    <col min="12799" max="12799" width="35.75" style="135" customWidth="1"/>
    <col min="12800" max="12800" width="0" style="135" hidden="1" customWidth="1"/>
    <col min="12801" max="12802" width="12" style="135" customWidth="1"/>
    <col min="12803" max="12803" width="8" style="135" bestFit="1" customWidth="1"/>
    <col min="12804" max="12804" width="7.875" style="135" bestFit="1" customWidth="1"/>
    <col min="12805" max="12806" width="0" style="135" hidden="1" customWidth="1"/>
    <col min="12807" max="13054" width="7.875" style="135"/>
    <col min="13055" max="13055" width="35.75" style="135" customWidth="1"/>
    <col min="13056" max="13056" width="0" style="135" hidden="1" customWidth="1"/>
    <col min="13057" max="13058" width="12" style="135" customWidth="1"/>
    <col min="13059" max="13059" width="8" style="135" bestFit="1" customWidth="1"/>
    <col min="13060" max="13060" width="7.875" style="135" bestFit="1" customWidth="1"/>
    <col min="13061" max="13062" width="0" style="135" hidden="1" customWidth="1"/>
    <col min="13063" max="13310" width="7.875" style="135"/>
    <col min="13311" max="13311" width="35.75" style="135" customWidth="1"/>
    <col min="13312" max="13312" width="0" style="135" hidden="1" customWidth="1"/>
    <col min="13313" max="13314" width="12" style="135" customWidth="1"/>
    <col min="13315" max="13315" width="8" style="135" bestFit="1" customWidth="1"/>
    <col min="13316" max="13316" width="7.875" style="135" bestFit="1" customWidth="1"/>
    <col min="13317" max="13318" width="0" style="135" hidden="1" customWidth="1"/>
    <col min="13319" max="13566" width="7.875" style="135"/>
    <col min="13567" max="13567" width="35.75" style="135" customWidth="1"/>
    <col min="13568" max="13568" width="0" style="135" hidden="1" customWidth="1"/>
    <col min="13569" max="13570" width="12" style="135" customWidth="1"/>
    <col min="13571" max="13571" width="8" style="135" bestFit="1" customWidth="1"/>
    <col min="13572" max="13572" width="7.875" style="135" bestFit="1" customWidth="1"/>
    <col min="13573" max="13574" width="0" style="135" hidden="1" customWidth="1"/>
    <col min="13575" max="13822" width="7.875" style="135"/>
    <col min="13823" max="13823" width="35.75" style="135" customWidth="1"/>
    <col min="13824" max="13824" width="0" style="135" hidden="1" customWidth="1"/>
    <col min="13825" max="13826" width="12" style="135" customWidth="1"/>
    <col min="13827" max="13827" width="8" style="135" bestFit="1" customWidth="1"/>
    <col min="13828" max="13828" width="7.875" style="135" bestFit="1" customWidth="1"/>
    <col min="13829" max="13830" width="0" style="135" hidden="1" customWidth="1"/>
    <col min="13831" max="14078" width="7.875" style="135"/>
    <col min="14079" max="14079" width="35.75" style="135" customWidth="1"/>
    <col min="14080" max="14080" width="0" style="135" hidden="1" customWidth="1"/>
    <col min="14081" max="14082" width="12" style="135" customWidth="1"/>
    <col min="14083" max="14083" width="8" style="135" bestFit="1" customWidth="1"/>
    <col min="14084" max="14084" width="7.875" style="135" bestFit="1" customWidth="1"/>
    <col min="14085" max="14086" width="0" style="135" hidden="1" customWidth="1"/>
    <col min="14087" max="14334" width="7.875" style="135"/>
    <col min="14335" max="14335" width="35.75" style="135" customWidth="1"/>
    <col min="14336" max="14336" width="0" style="135" hidden="1" customWidth="1"/>
    <col min="14337" max="14338" width="12" style="135" customWidth="1"/>
    <col min="14339" max="14339" width="8" style="135" bestFit="1" customWidth="1"/>
    <col min="14340" max="14340" width="7.875" style="135" bestFit="1" customWidth="1"/>
    <col min="14341" max="14342" width="0" style="135" hidden="1" customWidth="1"/>
    <col min="14343" max="14590" width="7.875" style="135"/>
    <col min="14591" max="14591" width="35.75" style="135" customWidth="1"/>
    <col min="14592" max="14592" width="0" style="135" hidden="1" customWidth="1"/>
    <col min="14593" max="14594" width="12" style="135" customWidth="1"/>
    <col min="14595" max="14595" width="8" style="135" bestFit="1" customWidth="1"/>
    <col min="14596" max="14596" width="7.875" style="135" bestFit="1" customWidth="1"/>
    <col min="14597" max="14598" width="0" style="135" hidden="1" customWidth="1"/>
    <col min="14599" max="14846" width="7.875" style="135"/>
    <col min="14847" max="14847" width="35.75" style="135" customWidth="1"/>
    <col min="14848" max="14848" width="0" style="135" hidden="1" customWidth="1"/>
    <col min="14849" max="14850" width="12" style="135" customWidth="1"/>
    <col min="14851" max="14851" width="8" style="135" bestFit="1" customWidth="1"/>
    <col min="14852" max="14852" width="7.875" style="135" bestFit="1" customWidth="1"/>
    <col min="14853" max="14854" width="0" style="135" hidden="1" customWidth="1"/>
    <col min="14855" max="15102" width="7.875" style="135"/>
    <col min="15103" max="15103" width="35.75" style="135" customWidth="1"/>
    <col min="15104" max="15104" width="0" style="135" hidden="1" customWidth="1"/>
    <col min="15105" max="15106" width="12" style="135" customWidth="1"/>
    <col min="15107" max="15107" width="8" style="135" bestFit="1" customWidth="1"/>
    <col min="15108" max="15108" width="7.875" style="135" bestFit="1" customWidth="1"/>
    <col min="15109" max="15110" width="0" style="135" hidden="1" customWidth="1"/>
    <col min="15111" max="15358" width="7.875" style="135"/>
    <col min="15359" max="15359" width="35.75" style="135" customWidth="1"/>
    <col min="15360" max="15360" width="0" style="135" hidden="1" customWidth="1"/>
    <col min="15361" max="15362" width="12" style="135" customWidth="1"/>
    <col min="15363" max="15363" width="8" style="135" bestFit="1" customWidth="1"/>
    <col min="15364" max="15364" width="7.875" style="135" bestFit="1" customWidth="1"/>
    <col min="15365" max="15366" width="0" style="135" hidden="1" customWidth="1"/>
    <col min="15367" max="15614" width="7.875" style="135"/>
    <col min="15615" max="15615" width="35.75" style="135" customWidth="1"/>
    <col min="15616" max="15616" width="0" style="135" hidden="1" customWidth="1"/>
    <col min="15617" max="15618" width="12" style="135" customWidth="1"/>
    <col min="15619" max="15619" width="8" style="135" bestFit="1" customWidth="1"/>
    <col min="15620" max="15620" width="7.875" style="135" bestFit="1" customWidth="1"/>
    <col min="15621" max="15622" width="0" style="135" hidden="1" customWidth="1"/>
    <col min="15623" max="15870" width="7.875" style="135"/>
    <col min="15871" max="15871" width="35.75" style="135" customWidth="1"/>
    <col min="15872" max="15872" width="0" style="135" hidden="1" customWidth="1"/>
    <col min="15873" max="15874" width="12" style="135" customWidth="1"/>
    <col min="15875" max="15875" width="8" style="135" bestFit="1" customWidth="1"/>
    <col min="15876" max="15876" width="7.875" style="135" bestFit="1" customWidth="1"/>
    <col min="15877" max="15878" width="0" style="135" hidden="1" customWidth="1"/>
    <col min="15879" max="16126" width="7.875" style="135"/>
    <col min="16127" max="16127" width="35.75" style="135" customWidth="1"/>
    <col min="16128" max="16128" width="0" style="135" hidden="1" customWidth="1"/>
    <col min="16129" max="16130" width="12" style="135" customWidth="1"/>
    <col min="16131" max="16131" width="8" style="135" bestFit="1" customWidth="1"/>
    <col min="16132" max="16132" width="7.875" style="135" bestFit="1" customWidth="1"/>
    <col min="16133" max="16134" width="0" style="135" hidden="1" customWidth="1"/>
    <col min="16135" max="16384" width="7.875" style="135"/>
  </cols>
  <sheetData>
    <row r="1" spans="1:5" ht="27" customHeight="1">
      <c r="A1" s="158" t="s">
        <v>159</v>
      </c>
      <c r="B1" s="134"/>
    </row>
    <row r="2" spans="1:5" ht="39.950000000000003" customHeight="1">
      <c r="A2" s="136" t="s">
        <v>141</v>
      </c>
      <c r="B2" s="137"/>
    </row>
    <row r="3" spans="1:5" s="139" customFormat="1" ht="18.75" customHeight="1">
      <c r="A3" s="138"/>
      <c r="B3" s="91" t="s">
        <v>54</v>
      </c>
    </row>
    <row r="4" spans="1:5" s="142" customFormat="1" ht="53.25" customHeight="1">
      <c r="A4" s="140" t="s">
        <v>102</v>
      </c>
      <c r="B4" s="131" t="s">
        <v>129</v>
      </c>
      <c r="C4" s="141"/>
    </row>
    <row r="5" spans="1:5" s="145" customFormat="1" ht="53.25" customHeight="1">
      <c r="A5" s="143"/>
      <c r="B5" s="143"/>
      <c r="C5" s="144"/>
    </row>
    <row r="6" spans="1:5" s="139" customFormat="1" ht="53.25" customHeight="1">
      <c r="A6" s="143"/>
      <c r="B6" s="143"/>
      <c r="C6" s="146"/>
      <c r="E6" s="139">
        <v>988753</v>
      </c>
    </row>
    <row r="7" spans="1:5" s="139" customFormat="1" ht="53.25" customHeight="1">
      <c r="A7" s="143"/>
      <c r="B7" s="143"/>
      <c r="C7" s="146"/>
      <c r="E7" s="139">
        <v>822672</v>
      </c>
    </row>
    <row r="8" spans="1:5" s="150" customFormat="1" ht="53.25" customHeight="1">
      <c r="A8" s="147" t="s">
        <v>36</v>
      </c>
      <c r="B8" s="148"/>
      <c r="C8" s="149"/>
    </row>
  </sheetData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5"/>
  </sheetPr>
  <dimension ref="A1:E22"/>
  <sheetViews>
    <sheetView workbookViewId="0"/>
  </sheetViews>
  <sheetFormatPr defaultRowHeight="15.75"/>
  <cols>
    <col min="1" max="1" width="17.125" style="68" customWidth="1"/>
    <col min="2" max="2" width="36.875" style="68" customWidth="1"/>
    <col min="3" max="3" width="17.25" style="70" customWidth="1"/>
    <col min="4" max="16384" width="9" style="68"/>
  </cols>
  <sheetData>
    <row r="1" spans="1:5" ht="22.5" customHeight="1">
      <c r="A1" s="71" t="s">
        <v>160</v>
      </c>
    </row>
    <row r="2" spans="1:5" ht="24.75" customHeight="1">
      <c r="A2" s="167" t="s">
        <v>143</v>
      </c>
      <c r="B2" s="168"/>
      <c r="C2" s="168"/>
    </row>
    <row r="3" spans="1:5" s="71" customFormat="1" ht="24" customHeight="1">
      <c r="C3" s="69" t="s">
        <v>35</v>
      </c>
    </row>
    <row r="4" spans="1:5" s="78" customFormat="1" ht="33" customHeight="1">
      <c r="A4" s="83" t="s">
        <v>37</v>
      </c>
      <c r="B4" s="83" t="s">
        <v>38</v>
      </c>
      <c r="C4" s="86" t="s">
        <v>39</v>
      </c>
    </row>
    <row r="5" spans="1:5" s="78" customFormat="1" ht="24.75" customHeight="1">
      <c r="A5" s="75">
        <v>102</v>
      </c>
      <c r="B5" s="76" t="s">
        <v>67</v>
      </c>
      <c r="C5" s="77"/>
    </row>
    <row r="6" spans="1:5" s="115" customFormat="1" ht="24.75" customHeight="1">
      <c r="A6" s="114">
        <v>10201</v>
      </c>
      <c r="B6" s="114" t="s">
        <v>68</v>
      </c>
      <c r="C6" s="114"/>
    </row>
    <row r="7" spans="1:5" s="118" customFormat="1" ht="24.75" customHeight="1">
      <c r="A7" s="116">
        <v>1020101</v>
      </c>
      <c r="B7" s="116" t="s">
        <v>69</v>
      </c>
      <c r="C7" s="117"/>
      <c r="E7" s="119"/>
    </row>
    <row r="8" spans="1:5" s="71" customFormat="1" ht="24.75" customHeight="1">
      <c r="A8" s="79" t="s">
        <v>4</v>
      </c>
      <c r="B8" s="80"/>
      <c r="C8" s="81"/>
    </row>
    <row r="9" spans="1:5" s="78" customFormat="1" ht="24.75" customHeight="1">
      <c r="A9" s="114">
        <v>10202</v>
      </c>
      <c r="B9" s="114" t="s">
        <v>70</v>
      </c>
      <c r="C9" s="77"/>
    </row>
    <row r="10" spans="1:5" s="71" customFormat="1" ht="24.75" customHeight="1">
      <c r="A10" s="116">
        <v>1020201</v>
      </c>
      <c r="B10" s="116" t="s">
        <v>71</v>
      </c>
      <c r="C10" s="81"/>
      <c r="E10" s="82"/>
    </row>
    <row r="11" spans="1:5" s="71" customFormat="1" ht="24.75" customHeight="1">
      <c r="A11" s="79" t="s">
        <v>4</v>
      </c>
      <c r="B11" s="80"/>
      <c r="C11" s="81"/>
    </row>
    <row r="12" spans="1:5" s="78" customFormat="1" ht="24.75" customHeight="1">
      <c r="A12" s="114" t="s">
        <v>81</v>
      </c>
      <c r="B12" s="128" t="s">
        <v>82</v>
      </c>
      <c r="C12" s="77"/>
    </row>
    <row r="13" spans="1:5" s="71" customFormat="1" ht="24.75" customHeight="1">
      <c r="A13" s="116">
        <v>1020301</v>
      </c>
      <c r="B13" s="129" t="s">
        <v>83</v>
      </c>
      <c r="C13" s="81"/>
      <c r="E13" s="82"/>
    </row>
    <row r="14" spans="1:5" s="71" customFormat="1" ht="24.75" customHeight="1">
      <c r="A14" s="79" t="s">
        <v>4</v>
      </c>
      <c r="B14" s="80"/>
      <c r="C14" s="81"/>
    </row>
    <row r="15" spans="1:5" s="78" customFormat="1" ht="24.75" customHeight="1">
      <c r="A15" s="114" t="s">
        <v>84</v>
      </c>
      <c r="B15" s="128" t="s">
        <v>85</v>
      </c>
      <c r="C15" s="77"/>
    </row>
    <row r="16" spans="1:5" s="71" customFormat="1" ht="24.75" customHeight="1">
      <c r="A16" s="116">
        <v>1020401</v>
      </c>
      <c r="B16" s="129" t="s">
        <v>86</v>
      </c>
      <c r="C16" s="81"/>
      <c r="E16" s="82"/>
    </row>
    <row r="17" spans="1:5" s="71" customFormat="1" ht="24.75" customHeight="1">
      <c r="A17" s="79" t="s">
        <v>4</v>
      </c>
      <c r="B17" s="80"/>
      <c r="C17" s="81"/>
    </row>
    <row r="18" spans="1:5" s="78" customFormat="1" ht="24.75" customHeight="1">
      <c r="A18" s="114" t="s">
        <v>87</v>
      </c>
      <c r="B18" s="128" t="s">
        <v>88</v>
      </c>
      <c r="C18" s="77"/>
    </row>
    <row r="19" spans="1:5" s="71" customFormat="1" ht="24.75" customHeight="1">
      <c r="A19" s="116">
        <v>1020501</v>
      </c>
      <c r="B19" s="129" t="s">
        <v>89</v>
      </c>
      <c r="C19" s="81"/>
      <c r="E19" s="82"/>
    </row>
    <row r="20" spans="1:5" s="71" customFormat="1" ht="24.75" customHeight="1">
      <c r="A20" s="79" t="s">
        <v>4</v>
      </c>
      <c r="B20" s="80"/>
      <c r="C20" s="81"/>
    </row>
    <row r="21" spans="1:5" s="78" customFormat="1" ht="24.75" customHeight="1">
      <c r="A21" s="114" t="s">
        <v>0</v>
      </c>
      <c r="B21" s="128"/>
      <c r="C21" s="77"/>
    </row>
    <row r="22" spans="1:5" s="78" customFormat="1" ht="24.75" customHeight="1">
      <c r="A22" s="169" t="s">
        <v>36</v>
      </c>
      <c r="B22" s="170"/>
      <c r="C22" s="77"/>
    </row>
  </sheetData>
  <mergeCells count="2">
    <mergeCell ref="A2:C2"/>
    <mergeCell ref="A22:B22"/>
  </mergeCells>
  <phoneticPr fontId="3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45"/>
  </sheetPr>
  <dimension ref="A1:Y38"/>
  <sheetViews>
    <sheetView workbookViewId="0">
      <selection activeCell="AI17" sqref="AI17"/>
    </sheetView>
  </sheetViews>
  <sheetFormatPr defaultColWidth="7" defaultRowHeight="15"/>
  <cols>
    <col min="1" max="1" width="15.62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31" hidden="1" customWidth="1"/>
    <col min="6" max="6" width="8.125" style="31" hidden="1" customWidth="1"/>
    <col min="7" max="7" width="9.625" style="32" hidden="1" customWidth="1"/>
    <col min="8" max="8" width="17.5" style="32" hidden="1" customWidth="1"/>
    <col min="9" max="9" width="12.5" style="33" hidden="1" customWidth="1"/>
    <col min="10" max="10" width="7" style="34" hidden="1" customWidth="1"/>
    <col min="11" max="12" width="7" style="31" hidden="1" customWidth="1"/>
    <col min="13" max="13" width="13.875" style="31" hidden="1" customWidth="1"/>
    <col min="14" max="14" width="7.875" style="31" hidden="1" customWidth="1"/>
    <col min="15" max="15" width="9.5" style="31" hidden="1" customWidth="1"/>
    <col min="16" max="16" width="6.875" style="31" hidden="1" customWidth="1"/>
    <col min="17" max="17" width="9" style="31" hidden="1" customWidth="1"/>
    <col min="18" max="18" width="5.875" style="31" hidden="1" customWidth="1"/>
    <col min="19" max="19" width="5.25" style="31" hidden="1" customWidth="1"/>
    <col min="20" max="20" width="6.5" style="31" hidden="1" customWidth="1"/>
    <col min="21" max="22" width="7" style="31" hidden="1" customWidth="1"/>
    <col min="23" max="23" width="10.625" style="31" hidden="1" customWidth="1"/>
    <col min="24" max="24" width="10.5" style="31" hidden="1" customWidth="1"/>
    <col min="25" max="25" width="7" style="31" hidden="1" customWidth="1"/>
    <col min="26" max="16384" width="7" style="31"/>
  </cols>
  <sheetData>
    <row r="1" spans="1:25" ht="21.75" customHeight="1">
      <c r="A1" s="30" t="s">
        <v>161</v>
      </c>
    </row>
    <row r="2" spans="1:25" ht="23.25">
      <c r="A2" s="162" t="s">
        <v>142</v>
      </c>
      <c r="B2" s="164"/>
      <c r="C2" s="163"/>
      <c r="G2" s="31"/>
      <c r="H2" s="31"/>
      <c r="I2" s="31"/>
    </row>
    <row r="3" spans="1:25" s="3" customFormat="1" ht="21" customHeight="1">
      <c r="A3" s="4"/>
      <c r="C3" s="35" t="s">
        <v>19</v>
      </c>
      <c r="E3" s="3">
        <v>12.11</v>
      </c>
      <c r="G3" s="3">
        <v>12.22</v>
      </c>
      <c r="J3" s="2"/>
      <c r="M3" s="3">
        <v>1.2</v>
      </c>
    </row>
    <row r="4" spans="1:25" s="3" customFormat="1" ht="27" customHeight="1">
      <c r="A4" s="36" t="s">
        <v>20</v>
      </c>
      <c r="B4" s="37" t="s">
        <v>21</v>
      </c>
      <c r="C4" s="38" t="s">
        <v>34</v>
      </c>
      <c r="G4" s="39" t="s">
        <v>22</v>
      </c>
      <c r="H4" s="39" t="s">
        <v>23</v>
      </c>
      <c r="I4" s="39" t="s">
        <v>24</v>
      </c>
      <c r="J4" s="2"/>
      <c r="M4" s="39" t="s">
        <v>22</v>
      </c>
      <c r="N4" s="40" t="s">
        <v>23</v>
      </c>
      <c r="O4" s="39" t="s">
        <v>24</v>
      </c>
    </row>
    <row r="5" spans="1:25" s="3" customFormat="1" ht="26.25" customHeight="1">
      <c r="A5" s="7" t="s">
        <v>51</v>
      </c>
      <c r="B5" s="41" t="s">
        <v>63</v>
      </c>
      <c r="C5" s="5"/>
      <c r="D5" s="42">
        <v>105429</v>
      </c>
      <c r="E5" s="43">
        <v>595734.14</v>
      </c>
      <c r="F5" s="3">
        <f>104401+13602</f>
        <v>118003</v>
      </c>
      <c r="G5" s="44" t="s">
        <v>8</v>
      </c>
      <c r="H5" s="44" t="s">
        <v>25</v>
      </c>
      <c r="I5" s="45">
        <v>596221.15</v>
      </c>
      <c r="J5" s="2">
        <f t="shared" ref="J5:J14" si="0">G5-A5</f>
        <v>-8</v>
      </c>
      <c r="K5" s="42">
        <f t="shared" ref="K5:K14" si="1">I5-C5</f>
        <v>596221.15</v>
      </c>
      <c r="L5" s="42">
        <v>75943</v>
      </c>
      <c r="M5" s="44" t="s">
        <v>8</v>
      </c>
      <c r="N5" s="44" t="s">
        <v>25</v>
      </c>
      <c r="O5" s="45">
        <v>643048.94999999995</v>
      </c>
      <c r="P5" s="2">
        <f t="shared" ref="P5:P14" si="2">M5-A5</f>
        <v>-8</v>
      </c>
      <c r="Q5" s="42">
        <f t="shared" ref="Q5:Q14" si="3">O5-C5</f>
        <v>643048.94999999995</v>
      </c>
      <c r="S5" s="3">
        <v>717759</v>
      </c>
      <c r="U5" s="46" t="s">
        <v>8</v>
      </c>
      <c r="V5" s="46" t="s">
        <v>25</v>
      </c>
      <c r="W5" s="47">
        <v>659380.53</v>
      </c>
      <c r="X5" s="3">
        <f t="shared" ref="X5:X14" si="4">C5-W5</f>
        <v>-659380.53</v>
      </c>
      <c r="Y5" s="3">
        <f t="shared" ref="Y5:Y14" si="5">U5-A5</f>
        <v>-8</v>
      </c>
    </row>
    <row r="6" spans="1:25" s="104" customFormat="1" ht="26.25" customHeight="1">
      <c r="A6" s="90" t="s">
        <v>52</v>
      </c>
      <c r="B6" s="89" t="s">
        <v>64</v>
      </c>
      <c r="C6" s="102"/>
      <c r="D6" s="103"/>
      <c r="E6" s="103">
        <v>7616.62</v>
      </c>
      <c r="G6" s="61" t="s">
        <v>7</v>
      </c>
      <c r="H6" s="61" t="s">
        <v>26</v>
      </c>
      <c r="I6" s="105">
        <v>7616.62</v>
      </c>
      <c r="J6" s="106">
        <f t="shared" si="0"/>
        <v>-800</v>
      </c>
      <c r="K6" s="103">
        <f t="shared" si="1"/>
        <v>7616.62</v>
      </c>
      <c r="L6" s="103"/>
      <c r="M6" s="61" t="s">
        <v>7</v>
      </c>
      <c r="N6" s="61" t="s">
        <v>26</v>
      </c>
      <c r="O6" s="105">
        <v>7749.58</v>
      </c>
      <c r="P6" s="106">
        <f t="shared" si="2"/>
        <v>-800</v>
      </c>
      <c r="Q6" s="103">
        <f t="shared" si="3"/>
        <v>7749.58</v>
      </c>
      <c r="U6" s="62" t="s">
        <v>7</v>
      </c>
      <c r="V6" s="62" t="s">
        <v>26</v>
      </c>
      <c r="W6" s="107">
        <v>8475.4699999999993</v>
      </c>
      <c r="X6" s="104">
        <f t="shared" si="4"/>
        <v>-8475.4699999999993</v>
      </c>
      <c r="Y6" s="104">
        <f t="shared" si="5"/>
        <v>-800</v>
      </c>
    </row>
    <row r="7" spans="1:25" s="110" customFormat="1" ht="26.25" customHeight="1">
      <c r="A7" s="63" t="s">
        <v>14</v>
      </c>
      <c r="B7" s="48" t="s">
        <v>65</v>
      </c>
      <c r="C7" s="108"/>
      <c r="D7" s="109"/>
      <c r="E7" s="109">
        <v>3922.87</v>
      </c>
      <c r="G7" s="65" t="s">
        <v>6</v>
      </c>
      <c r="H7" s="65" t="s">
        <v>27</v>
      </c>
      <c r="I7" s="111">
        <v>3922.87</v>
      </c>
      <c r="J7" s="112">
        <f t="shared" si="0"/>
        <v>-80000</v>
      </c>
      <c r="K7" s="109">
        <f t="shared" si="1"/>
        <v>3922.87</v>
      </c>
      <c r="L7" s="109">
        <v>750</v>
      </c>
      <c r="M7" s="65" t="s">
        <v>6</v>
      </c>
      <c r="N7" s="65" t="s">
        <v>27</v>
      </c>
      <c r="O7" s="111">
        <v>4041.81</v>
      </c>
      <c r="P7" s="112">
        <f t="shared" si="2"/>
        <v>-80000</v>
      </c>
      <c r="Q7" s="109">
        <f t="shared" si="3"/>
        <v>4041.81</v>
      </c>
      <c r="U7" s="66" t="s">
        <v>6</v>
      </c>
      <c r="V7" s="66" t="s">
        <v>27</v>
      </c>
      <c r="W7" s="113">
        <v>4680.9399999999996</v>
      </c>
      <c r="X7" s="110">
        <f t="shared" si="4"/>
        <v>-4680.9399999999996</v>
      </c>
      <c r="Y7" s="110">
        <f t="shared" si="5"/>
        <v>-80000</v>
      </c>
    </row>
    <row r="8" spans="1:25" s="3" customFormat="1" ht="26.25" customHeight="1">
      <c r="A8" s="79" t="s">
        <v>4</v>
      </c>
      <c r="B8" s="48"/>
      <c r="C8" s="5"/>
      <c r="D8" s="49"/>
      <c r="E8" s="49">
        <v>135.6</v>
      </c>
      <c r="G8" s="44" t="s">
        <v>5</v>
      </c>
      <c r="H8" s="44" t="s">
        <v>28</v>
      </c>
      <c r="I8" s="45">
        <v>135.6</v>
      </c>
      <c r="J8" s="2" t="e">
        <f t="shared" si="0"/>
        <v>#VALUE!</v>
      </c>
      <c r="K8" s="42">
        <f t="shared" si="1"/>
        <v>135.6</v>
      </c>
      <c r="L8" s="42"/>
      <c r="M8" s="44" t="s">
        <v>5</v>
      </c>
      <c r="N8" s="44" t="s">
        <v>28</v>
      </c>
      <c r="O8" s="45">
        <v>135.6</v>
      </c>
      <c r="P8" s="2" t="e">
        <f t="shared" si="2"/>
        <v>#VALUE!</v>
      </c>
      <c r="Q8" s="42">
        <f t="shared" si="3"/>
        <v>135.6</v>
      </c>
      <c r="U8" s="46" t="s">
        <v>5</v>
      </c>
      <c r="V8" s="46" t="s">
        <v>28</v>
      </c>
      <c r="W8" s="47">
        <v>135.6</v>
      </c>
      <c r="X8" s="3">
        <f t="shared" si="4"/>
        <v>-135.6</v>
      </c>
      <c r="Y8" s="3" t="e">
        <f t="shared" si="5"/>
        <v>#VALUE!</v>
      </c>
    </row>
    <row r="9" spans="1:25" s="3" customFormat="1" ht="26.25" customHeight="1">
      <c r="A9" s="90" t="s">
        <v>53</v>
      </c>
      <c r="B9" s="90" t="s">
        <v>66</v>
      </c>
      <c r="C9" s="5"/>
      <c r="D9" s="42"/>
      <c r="E9" s="42">
        <v>7616.62</v>
      </c>
      <c r="G9" s="44" t="s">
        <v>7</v>
      </c>
      <c r="H9" s="44" t="s">
        <v>26</v>
      </c>
      <c r="I9" s="45">
        <v>7616.62</v>
      </c>
      <c r="J9" s="2">
        <f t="shared" ref="J9:J11" si="6">G9-A9</f>
        <v>-801</v>
      </c>
      <c r="K9" s="42">
        <f t="shared" ref="K9:K11" si="7">I9-C9</f>
        <v>7616.62</v>
      </c>
      <c r="L9" s="42"/>
      <c r="M9" s="44" t="s">
        <v>7</v>
      </c>
      <c r="N9" s="44" t="s">
        <v>26</v>
      </c>
      <c r="O9" s="45">
        <v>7749.58</v>
      </c>
      <c r="P9" s="2">
        <f t="shared" ref="P9:P11" si="8">M9-A9</f>
        <v>-801</v>
      </c>
      <c r="Q9" s="42">
        <f t="shared" ref="Q9:Q11" si="9">O9-C9</f>
        <v>7749.58</v>
      </c>
      <c r="U9" s="46" t="s">
        <v>7</v>
      </c>
      <c r="V9" s="46" t="s">
        <v>26</v>
      </c>
      <c r="W9" s="47">
        <v>8475.4699999999993</v>
      </c>
      <c r="X9" s="3">
        <f t="shared" ref="X9:X11" si="10">C9-W9</f>
        <v>-8475.4699999999993</v>
      </c>
      <c r="Y9" s="3">
        <f t="shared" ref="Y9:Y11" si="11">U9-A9</f>
        <v>-801</v>
      </c>
    </row>
    <row r="10" spans="1:25" s="3" customFormat="1" ht="26.25" customHeight="1">
      <c r="A10" s="63" t="s">
        <v>16</v>
      </c>
      <c r="B10" s="67" t="s">
        <v>103</v>
      </c>
      <c r="C10" s="5"/>
      <c r="D10" s="42"/>
      <c r="E10" s="42">
        <v>3922.87</v>
      </c>
      <c r="G10" s="44" t="s">
        <v>6</v>
      </c>
      <c r="H10" s="44" t="s">
        <v>27</v>
      </c>
      <c r="I10" s="45">
        <v>3922.87</v>
      </c>
      <c r="J10" s="2">
        <f t="shared" si="6"/>
        <v>-80100</v>
      </c>
      <c r="K10" s="42">
        <f t="shared" si="7"/>
        <v>3922.87</v>
      </c>
      <c r="L10" s="42">
        <v>750</v>
      </c>
      <c r="M10" s="44" t="s">
        <v>6</v>
      </c>
      <c r="N10" s="44" t="s">
        <v>27</v>
      </c>
      <c r="O10" s="45">
        <v>4041.81</v>
      </c>
      <c r="P10" s="2">
        <f t="shared" si="8"/>
        <v>-80100</v>
      </c>
      <c r="Q10" s="42">
        <f t="shared" si="9"/>
        <v>4041.81</v>
      </c>
      <c r="U10" s="46" t="s">
        <v>6</v>
      </c>
      <c r="V10" s="46" t="s">
        <v>27</v>
      </c>
      <c r="W10" s="47">
        <v>4680.9399999999996</v>
      </c>
      <c r="X10" s="3">
        <f t="shared" si="10"/>
        <v>-4680.9399999999996</v>
      </c>
      <c r="Y10" s="3">
        <f t="shared" si="11"/>
        <v>-80100</v>
      </c>
    </row>
    <row r="11" spans="1:25" s="3" customFormat="1" ht="26.25" customHeight="1">
      <c r="A11" s="79" t="s">
        <v>4</v>
      </c>
      <c r="B11" s="48"/>
      <c r="C11" s="5"/>
      <c r="D11" s="49"/>
      <c r="E11" s="49">
        <v>135.6</v>
      </c>
      <c r="G11" s="44" t="s">
        <v>5</v>
      </c>
      <c r="H11" s="44" t="s">
        <v>28</v>
      </c>
      <c r="I11" s="45">
        <v>135.6</v>
      </c>
      <c r="J11" s="2" t="e">
        <f t="shared" si="6"/>
        <v>#VALUE!</v>
      </c>
      <c r="K11" s="42">
        <f t="shared" si="7"/>
        <v>135.6</v>
      </c>
      <c r="L11" s="42"/>
      <c r="M11" s="44" t="s">
        <v>5</v>
      </c>
      <c r="N11" s="44" t="s">
        <v>28</v>
      </c>
      <c r="O11" s="45">
        <v>135.6</v>
      </c>
      <c r="P11" s="2" t="e">
        <f t="shared" si="8"/>
        <v>#VALUE!</v>
      </c>
      <c r="Q11" s="42">
        <f t="shared" si="9"/>
        <v>135.6</v>
      </c>
      <c r="U11" s="46" t="s">
        <v>5</v>
      </c>
      <c r="V11" s="46" t="s">
        <v>28</v>
      </c>
      <c r="W11" s="47">
        <v>135.6</v>
      </c>
      <c r="X11" s="3">
        <f t="shared" si="10"/>
        <v>-135.6</v>
      </c>
      <c r="Y11" s="3" t="e">
        <f t="shared" si="11"/>
        <v>#VALUE!</v>
      </c>
    </row>
    <row r="12" spans="1:25" s="3" customFormat="1" ht="26.25" customHeight="1">
      <c r="A12" s="90" t="s">
        <v>90</v>
      </c>
      <c r="B12" s="130" t="s">
        <v>91</v>
      </c>
      <c r="C12" s="5"/>
      <c r="D12" s="42"/>
      <c r="E12" s="42">
        <v>7616.62</v>
      </c>
      <c r="G12" s="44" t="s">
        <v>7</v>
      </c>
      <c r="H12" s="44" t="s">
        <v>26</v>
      </c>
      <c r="I12" s="45">
        <v>7616.62</v>
      </c>
      <c r="J12" s="2">
        <f t="shared" si="0"/>
        <v>-802</v>
      </c>
      <c r="K12" s="42">
        <f t="shared" si="1"/>
        <v>7616.62</v>
      </c>
      <c r="L12" s="42"/>
      <c r="M12" s="44" t="s">
        <v>7</v>
      </c>
      <c r="N12" s="44" t="s">
        <v>26</v>
      </c>
      <c r="O12" s="45">
        <v>7749.58</v>
      </c>
      <c r="P12" s="2">
        <f t="shared" si="2"/>
        <v>-802</v>
      </c>
      <c r="Q12" s="42">
        <f t="shared" si="3"/>
        <v>7749.58</v>
      </c>
      <c r="U12" s="46" t="s">
        <v>7</v>
      </c>
      <c r="V12" s="46" t="s">
        <v>26</v>
      </c>
      <c r="W12" s="47">
        <v>8475.4699999999993</v>
      </c>
      <c r="X12" s="3">
        <f t="shared" si="4"/>
        <v>-8475.4699999999993</v>
      </c>
      <c r="Y12" s="3">
        <f t="shared" si="5"/>
        <v>-802</v>
      </c>
    </row>
    <row r="13" spans="1:25" s="3" customFormat="1" ht="26.25" customHeight="1">
      <c r="A13" s="63" t="s">
        <v>92</v>
      </c>
      <c r="B13" s="67" t="s">
        <v>93</v>
      </c>
      <c r="C13" s="5"/>
      <c r="D13" s="42"/>
      <c r="E13" s="42">
        <v>3922.87</v>
      </c>
      <c r="G13" s="44" t="s">
        <v>6</v>
      </c>
      <c r="H13" s="44" t="s">
        <v>27</v>
      </c>
      <c r="I13" s="45">
        <v>3922.87</v>
      </c>
      <c r="J13" s="2">
        <f t="shared" si="0"/>
        <v>-80200</v>
      </c>
      <c r="K13" s="42">
        <f t="shared" si="1"/>
        <v>3922.87</v>
      </c>
      <c r="L13" s="42">
        <v>750</v>
      </c>
      <c r="M13" s="44" t="s">
        <v>6</v>
      </c>
      <c r="N13" s="44" t="s">
        <v>27</v>
      </c>
      <c r="O13" s="45">
        <v>4041.81</v>
      </c>
      <c r="P13" s="2">
        <f t="shared" si="2"/>
        <v>-80200</v>
      </c>
      <c r="Q13" s="42">
        <f t="shared" si="3"/>
        <v>4041.81</v>
      </c>
      <c r="U13" s="46" t="s">
        <v>6</v>
      </c>
      <c r="V13" s="46" t="s">
        <v>27</v>
      </c>
      <c r="W13" s="47">
        <v>4680.9399999999996</v>
      </c>
      <c r="X13" s="3">
        <f t="shared" si="4"/>
        <v>-4680.9399999999996</v>
      </c>
      <c r="Y13" s="3">
        <f t="shared" si="5"/>
        <v>-80200</v>
      </c>
    </row>
    <row r="14" spans="1:25" s="3" customFormat="1" ht="26.25" customHeight="1">
      <c r="A14" s="79" t="s">
        <v>4</v>
      </c>
      <c r="B14" s="48"/>
      <c r="C14" s="5"/>
      <c r="D14" s="49"/>
      <c r="E14" s="49">
        <v>135.6</v>
      </c>
      <c r="G14" s="44" t="s">
        <v>5</v>
      </c>
      <c r="H14" s="44" t="s">
        <v>28</v>
      </c>
      <c r="I14" s="45">
        <v>135.6</v>
      </c>
      <c r="J14" s="2" t="e">
        <f t="shared" si="0"/>
        <v>#VALUE!</v>
      </c>
      <c r="K14" s="42">
        <f t="shared" si="1"/>
        <v>135.6</v>
      </c>
      <c r="L14" s="42"/>
      <c r="M14" s="44" t="s">
        <v>5</v>
      </c>
      <c r="N14" s="44" t="s">
        <v>28</v>
      </c>
      <c r="O14" s="45">
        <v>135.6</v>
      </c>
      <c r="P14" s="2" t="e">
        <f t="shared" si="2"/>
        <v>#VALUE!</v>
      </c>
      <c r="Q14" s="42">
        <f t="shared" si="3"/>
        <v>135.6</v>
      </c>
      <c r="U14" s="46" t="s">
        <v>5</v>
      </c>
      <c r="V14" s="46" t="s">
        <v>28</v>
      </c>
      <c r="W14" s="47">
        <v>135.6</v>
      </c>
      <c r="X14" s="3">
        <f t="shared" si="4"/>
        <v>-135.6</v>
      </c>
      <c r="Y14" s="3" t="e">
        <f t="shared" si="5"/>
        <v>#VALUE!</v>
      </c>
    </row>
    <row r="15" spans="1:25" s="3" customFormat="1" ht="26.25" customHeight="1">
      <c r="A15" s="90" t="s">
        <v>94</v>
      </c>
      <c r="B15" s="130" t="s">
        <v>101</v>
      </c>
      <c r="C15" s="5"/>
      <c r="D15" s="42"/>
      <c r="E15" s="42">
        <v>7616.62</v>
      </c>
      <c r="G15" s="44" t="s">
        <v>7</v>
      </c>
      <c r="H15" s="44" t="s">
        <v>26</v>
      </c>
      <c r="I15" s="45">
        <v>7616.62</v>
      </c>
      <c r="J15" s="2">
        <f t="shared" ref="J15:J20" si="12">G15-A15</f>
        <v>-803</v>
      </c>
      <c r="K15" s="42">
        <f t="shared" ref="K15:K20" si="13">I15-C15</f>
        <v>7616.62</v>
      </c>
      <c r="L15" s="42"/>
      <c r="M15" s="44" t="s">
        <v>7</v>
      </c>
      <c r="N15" s="44" t="s">
        <v>26</v>
      </c>
      <c r="O15" s="45">
        <v>7749.58</v>
      </c>
      <c r="P15" s="2">
        <f t="shared" ref="P15:P20" si="14">M15-A15</f>
        <v>-803</v>
      </c>
      <c r="Q15" s="42">
        <f t="shared" ref="Q15:Q20" si="15">O15-C15</f>
        <v>7749.58</v>
      </c>
      <c r="U15" s="46" t="s">
        <v>7</v>
      </c>
      <c r="V15" s="46" t="s">
        <v>26</v>
      </c>
      <c r="W15" s="47">
        <v>8475.4699999999993</v>
      </c>
      <c r="X15" s="3">
        <f t="shared" ref="X15:X20" si="16">C15-W15</f>
        <v>-8475.4699999999993</v>
      </c>
      <c r="Y15" s="3">
        <f t="shared" ref="Y15:Y20" si="17">U15-A15</f>
        <v>-803</v>
      </c>
    </row>
    <row r="16" spans="1:25" s="3" customFormat="1" ht="26.25" customHeight="1">
      <c r="A16" s="63" t="s">
        <v>95</v>
      </c>
      <c r="B16" s="67" t="s">
        <v>96</v>
      </c>
      <c r="C16" s="5"/>
      <c r="D16" s="42"/>
      <c r="E16" s="42">
        <v>3922.87</v>
      </c>
      <c r="G16" s="44" t="s">
        <v>6</v>
      </c>
      <c r="H16" s="44" t="s">
        <v>27</v>
      </c>
      <c r="I16" s="45">
        <v>3922.87</v>
      </c>
      <c r="J16" s="2">
        <f t="shared" si="12"/>
        <v>-80300</v>
      </c>
      <c r="K16" s="42">
        <f t="shared" si="13"/>
        <v>3922.87</v>
      </c>
      <c r="L16" s="42">
        <v>750</v>
      </c>
      <c r="M16" s="44" t="s">
        <v>6</v>
      </c>
      <c r="N16" s="44" t="s">
        <v>27</v>
      </c>
      <c r="O16" s="45">
        <v>4041.81</v>
      </c>
      <c r="P16" s="2">
        <f t="shared" si="14"/>
        <v>-80300</v>
      </c>
      <c r="Q16" s="42">
        <f t="shared" si="15"/>
        <v>4041.81</v>
      </c>
      <c r="U16" s="46" t="s">
        <v>6</v>
      </c>
      <c r="V16" s="46" t="s">
        <v>27</v>
      </c>
      <c r="W16" s="47">
        <v>4680.9399999999996</v>
      </c>
      <c r="X16" s="3">
        <f t="shared" si="16"/>
        <v>-4680.9399999999996</v>
      </c>
      <c r="Y16" s="3">
        <f t="shared" si="17"/>
        <v>-80300</v>
      </c>
    </row>
    <row r="17" spans="1:25" s="3" customFormat="1" ht="26.25" customHeight="1">
      <c r="A17" s="79" t="s">
        <v>4</v>
      </c>
      <c r="B17" s="48"/>
      <c r="C17" s="5"/>
      <c r="D17" s="49"/>
      <c r="E17" s="49">
        <v>135.6</v>
      </c>
      <c r="G17" s="44" t="s">
        <v>5</v>
      </c>
      <c r="H17" s="44" t="s">
        <v>28</v>
      </c>
      <c r="I17" s="45">
        <v>135.6</v>
      </c>
      <c r="J17" s="2" t="e">
        <f t="shared" si="12"/>
        <v>#VALUE!</v>
      </c>
      <c r="K17" s="42">
        <f t="shared" si="13"/>
        <v>135.6</v>
      </c>
      <c r="L17" s="42"/>
      <c r="M17" s="44" t="s">
        <v>5</v>
      </c>
      <c r="N17" s="44" t="s">
        <v>28</v>
      </c>
      <c r="O17" s="45">
        <v>135.6</v>
      </c>
      <c r="P17" s="2" t="e">
        <f t="shared" si="14"/>
        <v>#VALUE!</v>
      </c>
      <c r="Q17" s="42">
        <f t="shared" si="15"/>
        <v>135.6</v>
      </c>
      <c r="U17" s="46" t="s">
        <v>5</v>
      </c>
      <c r="V17" s="46" t="s">
        <v>28</v>
      </c>
      <c r="W17" s="47">
        <v>135.6</v>
      </c>
      <c r="X17" s="3">
        <f t="shared" si="16"/>
        <v>-135.6</v>
      </c>
      <c r="Y17" s="3" t="e">
        <f t="shared" si="17"/>
        <v>#VALUE!</v>
      </c>
    </row>
    <row r="18" spans="1:25" s="3" customFormat="1" ht="26.25" customHeight="1">
      <c r="A18" s="90" t="s">
        <v>97</v>
      </c>
      <c r="B18" s="130" t="s">
        <v>98</v>
      </c>
      <c r="C18" s="5"/>
      <c r="D18" s="42"/>
      <c r="E18" s="42">
        <v>7616.62</v>
      </c>
      <c r="G18" s="44" t="s">
        <v>7</v>
      </c>
      <c r="H18" s="44" t="s">
        <v>26</v>
      </c>
      <c r="I18" s="45">
        <v>7616.62</v>
      </c>
      <c r="J18" s="2">
        <f t="shared" si="12"/>
        <v>-804</v>
      </c>
      <c r="K18" s="42">
        <f t="shared" si="13"/>
        <v>7616.62</v>
      </c>
      <c r="L18" s="42"/>
      <c r="M18" s="44" t="s">
        <v>7</v>
      </c>
      <c r="N18" s="44" t="s">
        <v>26</v>
      </c>
      <c r="O18" s="45">
        <v>7749.58</v>
      </c>
      <c r="P18" s="2">
        <f t="shared" si="14"/>
        <v>-804</v>
      </c>
      <c r="Q18" s="42">
        <f t="shared" si="15"/>
        <v>7749.58</v>
      </c>
      <c r="U18" s="46" t="s">
        <v>7</v>
      </c>
      <c r="V18" s="46" t="s">
        <v>26</v>
      </c>
      <c r="W18" s="47">
        <v>8475.4699999999993</v>
      </c>
      <c r="X18" s="3">
        <f t="shared" si="16"/>
        <v>-8475.4699999999993</v>
      </c>
      <c r="Y18" s="3">
        <f t="shared" si="17"/>
        <v>-804</v>
      </c>
    </row>
    <row r="19" spans="1:25" s="3" customFormat="1" ht="26.25" customHeight="1">
      <c r="A19" s="63" t="s">
        <v>99</v>
      </c>
      <c r="B19" s="67" t="s">
        <v>100</v>
      </c>
      <c r="C19" s="5"/>
      <c r="D19" s="42"/>
      <c r="E19" s="42">
        <v>3922.87</v>
      </c>
      <c r="G19" s="44" t="s">
        <v>6</v>
      </c>
      <c r="H19" s="44" t="s">
        <v>27</v>
      </c>
      <c r="I19" s="45">
        <v>3922.87</v>
      </c>
      <c r="J19" s="2">
        <f t="shared" si="12"/>
        <v>-80400</v>
      </c>
      <c r="K19" s="42">
        <f t="shared" si="13"/>
        <v>3922.87</v>
      </c>
      <c r="L19" s="42">
        <v>750</v>
      </c>
      <c r="M19" s="44" t="s">
        <v>6</v>
      </c>
      <c r="N19" s="44" t="s">
        <v>27</v>
      </c>
      <c r="O19" s="45">
        <v>4041.81</v>
      </c>
      <c r="P19" s="2">
        <f t="shared" si="14"/>
        <v>-80400</v>
      </c>
      <c r="Q19" s="42">
        <f t="shared" si="15"/>
        <v>4041.81</v>
      </c>
      <c r="U19" s="46" t="s">
        <v>6</v>
      </c>
      <c r="V19" s="46" t="s">
        <v>27</v>
      </c>
      <c r="W19" s="47">
        <v>4680.9399999999996</v>
      </c>
      <c r="X19" s="3">
        <f t="shared" si="16"/>
        <v>-4680.9399999999996</v>
      </c>
      <c r="Y19" s="3">
        <f t="shared" si="17"/>
        <v>-80400</v>
      </c>
    </row>
    <row r="20" spans="1:25" s="3" customFormat="1" ht="26.25" customHeight="1">
      <c r="A20" s="79" t="s">
        <v>4</v>
      </c>
      <c r="B20" s="48"/>
      <c r="C20" s="5"/>
      <c r="D20" s="49"/>
      <c r="E20" s="49">
        <v>135.6</v>
      </c>
      <c r="G20" s="44" t="s">
        <v>5</v>
      </c>
      <c r="H20" s="44" t="s">
        <v>28</v>
      </c>
      <c r="I20" s="45">
        <v>135.6</v>
      </c>
      <c r="J20" s="2" t="e">
        <f t="shared" si="12"/>
        <v>#VALUE!</v>
      </c>
      <c r="K20" s="42">
        <f t="shared" si="13"/>
        <v>135.6</v>
      </c>
      <c r="L20" s="42"/>
      <c r="M20" s="44" t="s">
        <v>5</v>
      </c>
      <c r="N20" s="44" t="s">
        <v>28</v>
      </c>
      <c r="O20" s="45">
        <v>135.6</v>
      </c>
      <c r="P20" s="2" t="e">
        <f t="shared" si="14"/>
        <v>#VALUE!</v>
      </c>
      <c r="Q20" s="42">
        <f t="shared" si="15"/>
        <v>135.6</v>
      </c>
      <c r="U20" s="46" t="s">
        <v>5</v>
      </c>
      <c r="V20" s="46" t="s">
        <v>28</v>
      </c>
      <c r="W20" s="47">
        <v>135.6</v>
      </c>
      <c r="X20" s="3">
        <f t="shared" si="16"/>
        <v>-135.6</v>
      </c>
      <c r="Y20" s="3" t="e">
        <f t="shared" si="17"/>
        <v>#VALUE!</v>
      </c>
    </row>
    <row r="21" spans="1:25" s="3" customFormat="1" ht="26.25" customHeight="1">
      <c r="A21" s="90" t="s">
        <v>0</v>
      </c>
      <c r="B21" s="130"/>
      <c r="C21" s="5"/>
      <c r="D21" s="42"/>
      <c r="E21" s="42">
        <v>7616.62</v>
      </c>
      <c r="G21" s="44" t="s">
        <v>7</v>
      </c>
      <c r="H21" s="44" t="s">
        <v>26</v>
      </c>
      <c r="I21" s="45">
        <v>7616.62</v>
      </c>
      <c r="J21" s="2" t="e">
        <f t="shared" ref="J21" si="18">G21-A21</f>
        <v>#VALUE!</v>
      </c>
      <c r="K21" s="42">
        <f t="shared" ref="K21" si="19">I21-C21</f>
        <v>7616.62</v>
      </c>
      <c r="L21" s="42"/>
      <c r="M21" s="44" t="s">
        <v>7</v>
      </c>
      <c r="N21" s="44" t="s">
        <v>26</v>
      </c>
      <c r="O21" s="45">
        <v>7749.58</v>
      </c>
      <c r="P21" s="2" t="e">
        <f t="shared" ref="P21" si="20">M21-A21</f>
        <v>#VALUE!</v>
      </c>
      <c r="Q21" s="42">
        <f t="shared" ref="Q21" si="21">O21-C21</f>
        <v>7749.58</v>
      </c>
      <c r="U21" s="46" t="s">
        <v>7</v>
      </c>
      <c r="V21" s="46" t="s">
        <v>26</v>
      </c>
      <c r="W21" s="47">
        <v>8475.4699999999993</v>
      </c>
      <c r="X21" s="3">
        <f t="shared" ref="X21" si="22">C21-W21</f>
        <v>-8475.4699999999993</v>
      </c>
      <c r="Y21" s="3" t="e">
        <f t="shared" ref="Y21" si="23">U21-A21</f>
        <v>#VALUE!</v>
      </c>
    </row>
    <row r="22" spans="1:25" s="3" customFormat="1" ht="26.25" customHeight="1">
      <c r="A22" s="165" t="s">
        <v>29</v>
      </c>
      <c r="B22" s="166"/>
      <c r="C22" s="9"/>
      <c r="G22" s="39" t="str">
        <f>""</f>
        <v/>
      </c>
      <c r="H22" s="39" t="str">
        <f>""</f>
        <v/>
      </c>
      <c r="I22" s="39" t="str">
        <f>""</f>
        <v/>
      </c>
      <c r="J22" s="2"/>
      <c r="M22" s="39" t="str">
        <f>""</f>
        <v/>
      </c>
      <c r="N22" s="40" t="str">
        <f>""</f>
        <v/>
      </c>
      <c r="O22" s="39" t="str">
        <f>""</f>
        <v/>
      </c>
      <c r="W22" s="8" t="e">
        <f>W23+#REF!+#REF!+#REF!+#REF!+#REF!+#REF!+#REF!+#REF!+#REF!+#REF!+#REF!+#REF!+#REF!+#REF!+#REF!+#REF!+#REF!+#REF!+#REF!+#REF!</f>
        <v>#REF!</v>
      </c>
      <c r="X22" s="8" t="e">
        <f>X23+#REF!+#REF!+#REF!+#REF!+#REF!+#REF!+#REF!+#REF!+#REF!+#REF!+#REF!+#REF!+#REF!+#REF!+#REF!+#REF!+#REF!+#REF!+#REF!+#REF!</f>
        <v>#REF!</v>
      </c>
    </row>
    <row r="23" spans="1:25" ht="19.5" customHeight="1">
      <c r="Q23" s="50"/>
      <c r="U23" s="51" t="s">
        <v>3</v>
      </c>
      <c r="V23" s="51" t="s">
        <v>30</v>
      </c>
      <c r="W23" s="52">
        <v>19998</v>
      </c>
      <c r="X23" s="31">
        <f>C23-W23</f>
        <v>-19998</v>
      </c>
      <c r="Y23" s="31">
        <f>U23-A23</f>
        <v>232</v>
      </c>
    </row>
    <row r="24" spans="1:25" ht="19.5" customHeight="1">
      <c r="Q24" s="50"/>
      <c r="U24" s="51" t="s">
        <v>2</v>
      </c>
      <c r="V24" s="51" t="s">
        <v>31</v>
      </c>
      <c r="W24" s="52">
        <v>19998</v>
      </c>
      <c r="X24" s="31">
        <f>C24-W24</f>
        <v>-19998</v>
      </c>
      <c r="Y24" s="31">
        <f>U24-A24</f>
        <v>23203</v>
      </c>
    </row>
    <row r="25" spans="1:25" ht="19.5" customHeight="1">
      <c r="Q25" s="50"/>
      <c r="U25" s="51" t="s">
        <v>1</v>
      </c>
      <c r="V25" s="51" t="s">
        <v>32</v>
      </c>
      <c r="W25" s="52">
        <v>19998</v>
      </c>
      <c r="X25" s="31">
        <f>C25-W25</f>
        <v>-19998</v>
      </c>
      <c r="Y25" s="31">
        <f>U25-A25</f>
        <v>2320301</v>
      </c>
    </row>
    <row r="26" spans="1:25" ht="19.5" customHeight="1">
      <c r="Q26" s="50"/>
    </row>
    <row r="27" spans="1:25" ht="19.5" customHeight="1">
      <c r="Q27" s="50"/>
    </row>
    <row r="28" spans="1:25" ht="19.5" customHeight="1">
      <c r="Q28" s="50"/>
    </row>
    <row r="29" spans="1:25" ht="19.5" customHeight="1">
      <c r="Q29" s="50"/>
    </row>
    <row r="30" spans="1:25" ht="19.5" customHeight="1">
      <c r="Q30" s="50"/>
    </row>
    <row r="31" spans="1:25" ht="19.5" customHeight="1">
      <c r="Q31" s="50"/>
    </row>
    <row r="32" spans="1:25" ht="19.5" customHeight="1">
      <c r="Q32" s="50"/>
    </row>
    <row r="33" spans="17:17" ht="19.5" customHeight="1">
      <c r="Q33" s="50"/>
    </row>
    <row r="34" spans="17:17" ht="19.5" customHeight="1">
      <c r="Q34" s="50"/>
    </row>
    <row r="35" spans="17:17" ht="19.5" customHeight="1">
      <c r="Q35" s="50"/>
    </row>
    <row r="36" spans="17:17" ht="19.5" customHeight="1">
      <c r="Q36" s="50"/>
    </row>
    <row r="37" spans="17:17" ht="19.5" customHeight="1">
      <c r="Q37" s="50"/>
    </row>
    <row r="38" spans="17:17" ht="19.5" customHeight="1">
      <c r="Q38" s="50"/>
    </row>
  </sheetData>
  <mergeCells count="2">
    <mergeCell ref="A2:C2"/>
    <mergeCell ref="A22:B2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16</vt:i4>
      </vt:variant>
    </vt:vector>
  </HeadingPairs>
  <TitlesOfParts>
    <vt:vector size="36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附表1-12</vt:lpstr>
      <vt:lpstr>附表1-13</vt:lpstr>
      <vt:lpstr>附表1-14</vt:lpstr>
      <vt:lpstr>附表1-15</vt:lpstr>
      <vt:lpstr>附表1-16</vt:lpstr>
      <vt:lpstr>附表1-17</vt:lpstr>
      <vt:lpstr>附表1-18</vt:lpstr>
      <vt:lpstr>Sheet2</vt:lpstr>
      <vt:lpstr>Sheet3</vt:lpstr>
      <vt:lpstr>'附表1-1'!Print_Area</vt:lpstr>
      <vt:lpstr>'附表1-14'!Print_Area</vt:lpstr>
      <vt:lpstr>'附表1-18'!Print_Area</vt:lpstr>
      <vt:lpstr>'附表1-3'!Print_Area</vt:lpstr>
      <vt:lpstr>'附表1-5'!Print_Area</vt:lpstr>
      <vt:lpstr>'附表1-6'!Print_Area</vt:lpstr>
      <vt:lpstr>'附表1-9'!Print_Area</vt:lpstr>
      <vt:lpstr>'附表1-12'!Print_Titles</vt:lpstr>
      <vt:lpstr>'附表1-14'!Print_Titles</vt:lpstr>
      <vt:lpstr>'附表1-17'!Print_Titles</vt:lpstr>
      <vt:lpstr>'附表1-18'!Print_Titles</vt:lpstr>
      <vt:lpstr>'附表1-3'!Print_Titles</vt:lpstr>
      <vt:lpstr>'附表1-4'!Print_Titles</vt:lpstr>
      <vt:lpstr>'附表1-5'!Print_Titles</vt:lpstr>
      <vt:lpstr>'附表1-7'!Print_Titles</vt:lpstr>
      <vt:lpstr>'附表1-9'!Print_Titles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2016-12-04T01:35:01Z</dcterms:modified>
</cp:coreProperties>
</file>